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surkanN\Desktop\ГКПЗ 2019\КО иТО филиалы\Измененное ТЗ\"/>
    </mc:Choice>
  </mc:AlternateContent>
  <bookViews>
    <workbookView xWindow="0" yWindow="0" windowWidth="28800" windowHeight="13500" activeTab="8"/>
  </bookViews>
  <sheets>
    <sheet name="Иш ТПО" sheetId="1" r:id="rId1"/>
    <sheet name="Ког ЭС" sheetId="2" r:id="rId2"/>
    <sheet name="НвЭС" sheetId="3" r:id="rId3"/>
    <sheet name="НоЭС" sheetId="4" r:id="rId4"/>
    <sheet name="НюЭС" sheetId="5" r:id="rId5"/>
    <sheet name="СевЭС" sheetId="6" r:id="rId6"/>
    <sheet name="СурЭС" sheetId="7" r:id="rId7"/>
    <sheet name="ТобТПО" sheetId="8" r:id="rId8"/>
    <sheet name="ЭК" sheetId="9" r:id="rId9"/>
    <sheet name="ЮжТПО" sheetId="10" r:id="rId10"/>
    <sheet name="УрЭС" sheetId="11" r:id="rId11"/>
    <sheet name="У ТРС" sheetId="12" r:id="rId12"/>
  </sheets>
  <externalReferences>
    <externalReference r:id="rId13"/>
  </externalReferences>
  <definedNames>
    <definedName name="_xlnm.Print_Area" localSheetId="0">'Иш ТПО'!$A$1:$P$105</definedName>
    <definedName name="_xlnm.Print_Area" localSheetId="1">'Ког ЭС'!$A$1:$P$107</definedName>
    <definedName name="_xlnm.Print_Area" localSheetId="3">НоЭС!$A$1:$P$97</definedName>
    <definedName name="_xlnm.Print_Area" localSheetId="4">НюЭС!$A$1:$P$51</definedName>
    <definedName name="_xlnm.Print_Area" localSheetId="7">ТобТПО!$A$1:$P$78</definedName>
    <definedName name="_xlnm.Print_Area" localSheetId="11">'У ТРС'!$A$1:$P$52</definedName>
    <definedName name="_xlnm.Print_Area" localSheetId="10">УрЭС!$A$1:$P$111</definedName>
    <definedName name="_xlnm.Print_Area" localSheetId="9">ЮжТПО!$A$1:$P$162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1" i="9" l="1"/>
  <c r="P30" i="9"/>
  <c r="P28" i="9"/>
  <c r="P27" i="9"/>
  <c r="P33" i="9"/>
  <c r="P32" i="9"/>
  <c r="P29" i="9"/>
  <c r="P26" i="9"/>
  <c r="P25" i="9"/>
  <c r="G34" i="9"/>
  <c r="H73" i="2" l="1"/>
  <c r="J73" i="2"/>
  <c r="B107" i="2" l="1"/>
  <c r="B106" i="2"/>
  <c r="B105" i="2"/>
  <c r="B104" i="2"/>
  <c r="A104" i="2"/>
  <c r="A105" i="2" s="1"/>
  <c r="A106" i="2" s="1"/>
  <c r="A107" i="2" s="1"/>
  <c r="B103" i="2"/>
  <c r="A103" i="2"/>
  <c r="B102" i="2"/>
  <c r="A102" i="2"/>
  <c r="B101" i="2"/>
  <c r="K94" i="2"/>
  <c r="I93" i="2"/>
  <c r="K93" i="2" s="1"/>
  <c r="I92" i="2"/>
  <c r="I91" i="2"/>
  <c r="J91" i="2" s="1"/>
  <c r="K91" i="2" s="1"/>
  <c r="I90" i="2"/>
  <c r="A90" i="2"/>
  <c r="A91" i="2" s="1"/>
  <c r="A92" i="2" s="1"/>
  <c r="A93" i="2" s="1"/>
  <c r="A94" i="2" s="1"/>
  <c r="I89" i="2"/>
  <c r="J89" i="2" s="1"/>
  <c r="K89" i="2" s="1"/>
  <c r="A89" i="2"/>
  <c r="I88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A59" i="2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H58" i="2"/>
  <c r="P52" i="2"/>
  <c r="O52" i="2"/>
  <c r="K52" i="2"/>
  <c r="M52" i="2" s="1"/>
  <c r="H52" i="2"/>
  <c r="F52" i="2"/>
  <c r="G52" i="2" s="1"/>
  <c r="E52" i="2"/>
  <c r="P51" i="2"/>
  <c r="O51" i="2"/>
  <c r="M51" i="2"/>
  <c r="J51" i="2"/>
  <c r="G51" i="2"/>
  <c r="N50" i="2"/>
  <c r="O50" i="2" s="1"/>
  <c r="P50" i="2" s="1"/>
  <c r="K50" i="2"/>
  <c r="M50" i="2" s="1"/>
  <c r="H50" i="2"/>
  <c r="E50" i="2"/>
  <c r="N49" i="2"/>
  <c r="O49" i="2" s="1"/>
  <c r="P49" i="2" s="1"/>
  <c r="M49" i="2"/>
  <c r="J49" i="2"/>
  <c r="F49" i="2"/>
  <c r="G49" i="2" s="1"/>
  <c r="E49" i="2"/>
  <c r="N48" i="2"/>
  <c r="O48" i="2" s="1"/>
  <c r="P48" i="2" s="1"/>
  <c r="L48" i="2"/>
  <c r="M48" i="2" s="1"/>
  <c r="J48" i="2"/>
  <c r="E48" i="2"/>
  <c r="N47" i="2"/>
  <c r="O47" i="2" s="1"/>
  <c r="P47" i="2" s="1"/>
  <c r="K47" i="2"/>
  <c r="L47" i="2" s="1"/>
  <c r="M47" i="2" s="1"/>
  <c r="H47" i="2"/>
  <c r="E47" i="2"/>
  <c r="N46" i="2"/>
  <c r="O46" i="2" s="1"/>
  <c r="P46" i="2" s="1"/>
  <c r="M46" i="2"/>
  <c r="K46" i="2"/>
  <c r="J46" i="2"/>
  <c r="E46" i="2"/>
  <c r="F46" i="2" s="1"/>
  <c r="G46" i="2" s="1"/>
  <c r="A46" i="2"/>
  <c r="A47" i="2" s="1"/>
  <c r="A48" i="2" s="1"/>
  <c r="A49" i="2" s="1"/>
  <c r="A50" i="2" s="1"/>
  <c r="A51" i="2" s="1"/>
  <c r="A52" i="2" s="1"/>
  <c r="O45" i="2"/>
  <c r="P45" i="2" s="1"/>
  <c r="N45" i="2"/>
  <c r="M45" i="2"/>
  <c r="H45" i="2"/>
  <c r="I45" i="2" s="1"/>
  <c r="J45" i="2" s="1"/>
  <c r="E45" i="2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P53" i="2" l="1"/>
  <c r="J47" i="2"/>
  <c r="J70" i="2"/>
  <c r="K90" i="2"/>
  <c r="K92" i="2"/>
  <c r="J58" i="2"/>
  <c r="J66" i="2"/>
  <c r="K88" i="2"/>
  <c r="J50" i="2"/>
  <c r="J59" i="2"/>
  <c r="M53" i="2"/>
  <c r="J68" i="2"/>
  <c r="F45" i="2"/>
  <c r="G45" i="2" s="1"/>
  <c r="I63" i="2"/>
  <c r="J63" i="2" s="1"/>
  <c r="I67" i="2"/>
  <c r="J67" i="2" s="1"/>
  <c r="I71" i="2"/>
  <c r="J71" i="2" s="1"/>
  <c r="I47" i="2"/>
  <c r="I50" i="2"/>
  <c r="I59" i="2"/>
  <c r="I61" i="2"/>
  <c r="J61" i="2" s="1"/>
  <c r="I65" i="2"/>
  <c r="J65" i="2" s="1"/>
  <c r="I69" i="2"/>
  <c r="J69" i="2" s="1"/>
  <c r="F48" i="2"/>
  <c r="G48" i="2" s="1"/>
  <c r="I52" i="2"/>
  <c r="J52" i="2" s="1"/>
  <c r="J88" i="2"/>
  <c r="J90" i="2"/>
  <c r="J92" i="2"/>
  <c r="F47" i="2"/>
  <c r="G47" i="2" s="1"/>
  <c r="F50" i="2"/>
  <c r="G50" i="2" s="1"/>
  <c r="I58" i="2"/>
  <c r="I60" i="2"/>
  <c r="J60" i="2" s="1"/>
  <c r="I62" i="2"/>
  <c r="J62" i="2" s="1"/>
  <c r="I64" i="2"/>
  <c r="J64" i="2" s="1"/>
  <c r="I66" i="2"/>
  <c r="I68" i="2"/>
  <c r="I70" i="2"/>
  <c r="I72" i="2"/>
  <c r="J72" i="2" s="1"/>
  <c r="K298" i="3"/>
  <c r="K297" i="3"/>
  <c r="K296" i="3"/>
  <c r="K294" i="3"/>
  <c r="K293" i="3"/>
  <c r="K292" i="3"/>
  <c r="K291" i="3"/>
  <c r="K290" i="3"/>
  <c r="K289" i="3"/>
  <c r="K288" i="3"/>
  <c r="K287" i="3"/>
  <c r="K286" i="3"/>
  <c r="K285" i="3"/>
  <c r="K284" i="3"/>
  <c r="K283" i="3"/>
  <c r="K282" i="3"/>
  <c r="K280" i="3"/>
  <c r="K279" i="3"/>
  <c r="K278" i="3"/>
  <c r="K277" i="3"/>
  <c r="K276" i="3"/>
  <c r="K275" i="3"/>
  <c r="K274" i="3"/>
  <c r="K273" i="3"/>
  <c r="K272" i="3"/>
  <c r="K271" i="3"/>
  <c r="K270" i="3"/>
  <c r="K269" i="3"/>
  <c r="A247" i="3"/>
  <c r="A248" i="3" s="1"/>
  <c r="A249" i="3" s="1"/>
  <c r="A250" i="3" s="1"/>
  <c r="A251" i="3" s="1"/>
  <c r="A252" i="3" s="1"/>
  <c r="A246" i="3"/>
  <c r="J238" i="3"/>
  <c r="J237" i="3"/>
  <c r="J236" i="3"/>
  <c r="J235" i="3"/>
  <c r="J234" i="3"/>
  <c r="J233" i="3"/>
  <c r="J232" i="3"/>
  <c r="J231" i="3"/>
  <c r="J230" i="3"/>
  <c r="J229" i="3"/>
  <c r="J228" i="3"/>
  <c r="J239" i="3" s="1"/>
  <c r="J227" i="3"/>
  <c r="J226" i="3"/>
  <c r="J225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J203" i="3"/>
  <c r="J202" i="3"/>
  <c r="J201" i="3"/>
  <c r="A201" i="3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J200" i="3"/>
  <c r="A200" i="3"/>
  <c r="J199" i="3"/>
  <c r="J223" i="3" s="1"/>
  <c r="P175" i="3"/>
  <c r="M175" i="3"/>
  <c r="J175" i="3"/>
  <c r="G174" i="3"/>
  <c r="A174" i="3"/>
  <c r="G173" i="3"/>
  <c r="G172" i="3"/>
  <c r="A172" i="3"/>
  <c r="G171" i="3"/>
  <c r="G170" i="3"/>
  <c r="A170" i="3"/>
  <c r="G169" i="3"/>
  <c r="G168" i="3"/>
  <c r="A168" i="3"/>
  <c r="G167" i="3"/>
  <c r="G166" i="3"/>
  <c r="A166" i="3"/>
  <c r="G165" i="3"/>
  <c r="G164" i="3"/>
  <c r="G163" i="3"/>
  <c r="G175" i="3" s="1"/>
  <c r="G162" i="3"/>
  <c r="A162" i="3"/>
  <c r="G161" i="3"/>
  <c r="P159" i="3"/>
  <c r="M159" i="3"/>
  <c r="G159" i="3"/>
  <c r="J158" i="3"/>
  <c r="G157" i="3"/>
  <c r="J155" i="3"/>
  <c r="G154" i="3"/>
  <c r="G153" i="3"/>
  <c r="J152" i="3"/>
  <c r="G151" i="3"/>
  <c r="G150" i="3"/>
  <c r="J149" i="3"/>
  <c r="J148" i="3"/>
  <c r="J147" i="3"/>
  <c r="J146" i="3"/>
  <c r="G143" i="3"/>
  <c r="G142" i="3"/>
  <c r="J141" i="3"/>
  <c r="J159" i="3" s="1"/>
  <c r="A141" i="3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G140" i="3"/>
  <c r="P132" i="3"/>
  <c r="P131" i="3"/>
  <c r="P130" i="3"/>
  <c r="A130" i="3"/>
  <c r="A131" i="3" s="1"/>
  <c r="A132" i="3" s="1"/>
  <c r="P129" i="3"/>
  <c r="P133" i="3" s="1"/>
  <c r="J126" i="3"/>
  <c r="P125" i="3"/>
  <c r="M125" i="3"/>
  <c r="G125" i="3"/>
  <c r="P124" i="3"/>
  <c r="M124" i="3"/>
  <c r="G124" i="3"/>
  <c r="P123" i="3"/>
  <c r="M123" i="3"/>
  <c r="G123" i="3"/>
  <c r="P122" i="3"/>
  <c r="M122" i="3"/>
  <c r="G122" i="3"/>
  <c r="P121" i="3"/>
  <c r="M121" i="3"/>
  <c r="G121" i="3"/>
  <c r="P120" i="3"/>
  <c r="M120" i="3"/>
  <c r="G120" i="3"/>
  <c r="P119" i="3"/>
  <c r="M119" i="3"/>
  <c r="G119" i="3"/>
  <c r="P118" i="3"/>
  <c r="M118" i="3"/>
  <c r="G118" i="3"/>
  <c r="P117" i="3"/>
  <c r="G117" i="3"/>
  <c r="P116" i="3"/>
  <c r="M116" i="3"/>
  <c r="G116" i="3"/>
  <c r="M115" i="3"/>
  <c r="G115" i="3"/>
  <c r="M114" i="3"/>
  <c r="G114" i="3"/>
  <c r="M113" i="3"/>
  <c r="G113" i="3"/>
  <c r="P112" i="3"/>
  <c r="G112" i="3"/>
  <c r="P111" i="3"/>
  <c r="M111" i="3"/>
  <c r="G111" i="3"/>
  <c r="P110" i="3"/>
  <c r="M110" i="3"/>
  <c r="G110" i="3"/>
  <c r="P109" i="3"/>
  <c r="G109" i="3"/>
  <c r="G108" i="3"/>
  <c r="A108" i="3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P107" i="3"/>
  <c r="P126" i="3" s="1"/>
  <c r="M107" i="3"/>
  <c r="M126" i="3" s="1"/>
  <c r="G107" i="3"/>
  <c r="G126" i="3" s="1"/>
  <c r="A8" i="3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G53" i="2" l="1"/>
  <c r="J53" i="2"/>
  <c r="K95" i="2"/>
  <c r="J38" i="12"/>
  <c r="J37" i="12"/>
  <c r="J39" i="12" s="1"/>
  <c r="N32" i="12"/>
  <c r="M32" i="12"/>
  <c r="K32" i="12"/>
  <c r="H32" i="12"/>
  <c r="G32" i="12"/>
  <c r="E32" i="12"/>
  <c r="P31" i="12"/>
  <c r="M31" i="12"/>
  <c r="J31" i="12"/>
  <c r="G31" i="12"/>
  <c r="P30" i="12"/>
  <c r="M30" i="12"/>
  <c r="J30" i="12"/>
  <c r="G30" i="12"/>
  <c r="P29" i="12"/>
  <c r="P32" i="12" s="1"/>
  <c r="M29" i="12"/>
  <c r="J29" i="12"/>
  <c r="J32" i="12" s="1"/>
  <c r="G29" i="12"/>
  <c r="N23" i="12"/>
  <c r="K23" i="12"/>
  <c r="H23" i="12"/>
  <c r="G23" i="12"/>
  <c r="E23" i="12"/>
  <c r="P22" i="12"/>
  <c r="M22" i="12"/>
  <c r="J22" i="12"/>
  <c r="G22" i="12"/>
  <c r="P21" i="12"/>
  <c r="M21" i="12"/>
  <c r="M23" i="12" s="1"/>
  <c r="J21" i="12"/>
  <c r="G21" i="12"/>
  <c r="P20" i="12"/>
  <c r="P23" i="12" s="1"/>
  <c r="M20" i="12"/>
  <c r="J20" i="12"/>
  <c r="J23" i="12" s="1"/>
  <c r="G20" i="12"/>
  <c r="K103" i="11" l="1"/>
  <c r="G103" i="11"/>
  <c r="K102" i="11"/>
  <c r="G102" i="11"/>
  <c r="K101" i="11"/>
  <c r="G101" i="11"/>
  <c r="K100" i="11"/>
  <c r="G100" i="11"/>
  <c r="J86" i="11"/>
  <c r="F86" i="11"/>
  <c r="J85" i="11"/>
  <c r="F85" i="11"/>
  <c r="J84" i="11"/>
  <c r="F84" i="11"/>
  <c r="J83" i="11"/>
  <c r="F83" i="11"/>
  <c r="J82" i="11"/>
  <c r="F82" i="11"/>
  <c r="J81" i="11"/>
  <c r="F81" i="11"/>
  <c r="J80" i="11"/>
  <c r="F80" i="11"/>
  <c r="J79" i="11"/>
  <c r="F79" i="11"/>
  <c r="J78" i="11"/>
  <c r="F78" i="11"/>
  <c r="J77" i="11"/>
  <c r="F77" i="11"/>
  <c r="J76" i="11"/>
  <c r="F76" i="11"/>
  <c r="J75" i="11"/>
  <c r="F75" i="11"/>
  <c r="J74" i="11"/>
  <c r="F74" i="11"/>
  <c r="J73" i="11"/>
  <c r="F73" i="11"/>
  <c r="J72" i="11"/>
  <c r="F72" i="11"/>
  <c r="J71" i="11"/>
  <c r="F71" i="11"/>
  <c r="J70" i="11"/>
  <c r="F70" i="11"/>
  <c r="J69" i="11"/>
  <c r="F69" i="11"/>
  <c r="J68" i="11"/>
  <c r="F68" i="11"/>
  <c r="J67" i="11"/>
  <c r="F67" i="11"/>
  <c r="J66" i="11"/>
  <c r="F66" i="11"/>
  <c r="J65" i="11"/>
  <c r="F65" i="11"/>
  <c r="J64" i="11"/>
  <c r="F64" i="11"/>
  <c r="J63" i="11"/>
  <c r="F63" i="11"/>
  <c r="J62" i="11"/>
  <c r="F62" i="11"/>
  <c r="J61" i="11"/>
  <c r="F61" i="11"/>
  <c r="A61" i="1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J60" i="11"/>
  <c r="J87" i="11" s="1"/>
  <c r="F60" i="11"/>
  <c r="G54" i="11"/>
  <c r="G53" i="11"/>
  <c r="G52" i="11"/>
  <c r="P51" i="11"/>
  <c r="G51" i="11"/>
  <c r="P50" i="11"/>
  <c r="G50" i="11"/>
  <c r="G49" i="11"/>
  <c r="P48" i="11"/>
  <c r="G48" i="11"/>
  <c r="P47" i="11"/>
  <c r="G47" i="11"/>
  <c r="P46" i="11"/>
  <c r="G46" i="11"/>
  <c r="G45" i="11"/>
  <c r="P44" i="11"/>
  <c r="G44" i="11"/>
  <c r="G43" i="11"/>
  <c r="G42" i="11"/>
  <c r="P41" i="11"/>
  <c r="G41" i="11"/>
  <c r="P40" i="11"/>
  <c r="G40" i="11"/>
  <c r="P39" i="11"/>
  <c r="G39" i="11"/>
  <c r="P38" i="11"/>
  <c r="G38" i="11"/>
  <c r="P37" i="11"/>
  <c r="P55" i="11" s="1"/>
  <c r="G37" i="11"/>
  <c r="G55" i="11" s="1"/>
  <c r="K148" i="10" l="1"/>
  <c r="K147" i="10"/>
  <c r="K146" i="10"/>
  <c r="K145" i="10"/>
  <c r="K144" i="10"/>
  <c r="K143" i="10"/>
  <c r="K142" i="10"/>
  <c r="K141" i="10"/>
  <c r="K140" i="10"/>
  <c r="K139" i="10"/>
  <c r="K138" i="10"/>
  <c r="K149" i="10" s="1"/>
  <c r="M131" i="10"/>
  <c r="J131" i="10"/>
  <c r="G131" i="10"/>
  <c r="M130" i="10"/>
  <c r="J130" i="10"/>
  <c r="G130" i="10"/>
  <c r="M129" i="10"/>
  <c r="J129" i="10"/>
  <c r="G129" i="10"/>
  <c r="M128" i="10"/>
  <c r="M127" i="10"/>
  <c r="J127" i="10"/>
  <c r="G127" i="10"/>
  <c r="M126" i="10"/>
  <c r="J126" i="10"/>
  <c r="G126" i="10"/>
  <c r="M125" i="10"/>
  <c r="J125" i="10"/>
  <c r="G125" i="10"/>
  <c r="M124" i="10"/>
  <c r="J124" i="10"/>
  <c r="G124" i="10"/>
  <c r="M123" i="10"/>
  <c r="J123" i="10"/>
  <c r="G123" i="10"/>
  <c r="M122" i="10"/>
  <c r="J122" i="10"/>
  <c r="G122" i="10"/>
  <c r="M121" i="10"/>
  <c r="J121" i="10"/>
  <c r="G121" i="10"/>
  <c r="M120" i="10"/>
  <c r="J120" i="10"/>
  <c r="M119" i="10"/>
  <c r="J119" i="10"/>
  <c r="M118" i="10"/>
  <c r="J118" i="10"/>
  <c r="G118" i="10"/>
  <c r="M117" i="10"/>
  <c r="J117" i="10"/>
  <c r="M116" i="10"/>
  <c r="J116" i="10"/>
  <c r="M115" i="10"/>
  <c r="J115" i="10"/>
  <c r="G115" i="10"/>
  <c r="J114" i="10"/>
  <c r="M113" i="10"/>
  <c r="J113" i="10"/>
  <c r="G113" i="10"/>
  <c r="G132" i="10" s="1"/>
  <c r="M112" i="10"/>
  <c r="J112" i="10"/>
  <c r="M111" i="10"/>
  <c r="J111" i="10"/>
  <c r="J110" i="10"/>
  <c r="G109" i="10"/>
  <c r="M108" i="10"/>
  <c r="J108" i="10"/>
  <c r="M107" i="10"/>
  <c r="J107" i="10"/>
  <c r="M106" i="10"/>
  <c r="J106" i="10"/>
  <c r="M105" i="10"/>
  <c r="J105" i="10"/>
  <c r="M104" i="10"/>
  <c r="J104" i="10"/>
  <c r="M103" i="10"/>
  <c r="J103" i="10"/>
  <c r="M102" i="10"/>
  <c r="J102" i="10"/>
  <c r="M101" i="10"/>
  <c r="J101" i="10"/>
  <c r="M100" i="10"/>
  <c r="M132" i="10" s="1"/>
  <c r="J100" i="10"/>
  <c r="G100" i="10"/>
  <c r="M99" i="10"/>
  <c r="J99" i="10"/>
  <c r="J132" i="10" s="1"/>
  <c r="G91" i="10"/>
  <c r="M90" i="10"/>
  <c r="G90" i="10"/>
  <c r="P89" i="10"/>
  <c r="M89" i="10"/>
  <c r="G89" i="10"/>
  <c r="P88" i="10"/>
  <c r="M88" i="10"/>
  <c r="G88" i="10"/>
  <c r="P87" i="10"/>
  <c r="M87" i="10"/>
  <c r="G87" i="10"/>
  <c r="P86" i="10"/>
  <c r="M86" i="10"/>
  <c r="G86" i="10"/>
  <c r="P85" i="10"/>
  <c r="M85" i="10"/>
  <c r="G85" i="10"/>
  <c r="P84" i="10"/>
  <c r="G84" i="10"/>
  <c r="P83" i="10"/>
  <c r="M83" i="10"/>
  <c r="G83" i="10"/>
  <c r="G82" i="10"/>
  <c r="P81" i="10"/>
  <c r="M81" i="10"/>
  <c r="G81" i="10"/>
  <c r="P80" i="10"/>
  <c r="G80" i="10"/>
  <c r="P79" i="10"/>
  <c r="M79" i="10"/>
  <c r="J79" i="10"/>
  <c r="G79" i="10"/>
  <c r="J78" i="10"/>
  <c r="G78" i="10"/>
  <c r="M77" i="10"/>
  <c r="G77" i="10"/>
  <c r="P76" i="10"/>
  <c r="M76" i="10"/>
  <c r="J76" i="10"/>
  <c r="G76" i="10"/>
  <c r="M75" i="10"/>
  <c r="J75" i="10"/>
  <c r="G75" i="10"/>
  <c r="G74" i="10"/>
  <c r="P73" i="10"/>
  <c r="J73" i="10"/>
  <c r="E73" i="10"/>
  <c r="G73" i="10" s="1"/>
  <c r="P72" i="10"/>
  <c r="J72" i="10"/>
  <c r="G72" i="10"/>
  <c r="P71" i="10"/>
  <c r="J71" i="10"/>
  <c r="G71" i="10"/>
  <c r="P70" i="10"/>
  <c r="G70" i="10"/>
  <c r="M69" i="10"/>
  <c r="G69" i="10"/>
  <c r="P68" i="10"/>
  <c r="M68" i="10"/>
  <c r="G68" i="10"/>
  <c r="P67" i="10"/>
  <c r="M67" i="10"/>
  <c r="G67" i="10"/>
  <c r="P66" i="10"/>
  <c r="M66" i="10"/>
  <c r="J66" i="10"/>
  <c r="G66" i="10"/>
  <c r="P65" i="10"/>
  <c r="J65" i="10"/>
  <c r="G65" i="10"/>
  <c r="P64" i="10"/>
  <c r="M64" i="10"/>
  <c r="J64" i="10"/>
  <c r="G64" i="10"/>
  <c r="P63" i="10"/>
  <c r="M63" i="10"/>
  <c r="J63" i="10"/>
  <c r="G63" i="10"/>
  <c r="P62" i="10"/>
  <c r="M62" i="10"/>
  <c r="J62" i="10"/>
  <c r="G62" i="10"/>
  <c r="P61" i="10"/>
  <c r="M61" i="10"/>
  <c r="J61" i="10"/>
  <c r="G61" i="10"/>
  <c r="P60" i="10"/>
  <c r="M60" i="10"/>
  <c r="J60" i="10"/>
  <c r="G60" i="10"/>
  <c r="P59" i="10"/>
  <c r="P92" i="10" s="1"/>
  <c r="M59" i="10"/>
  <c r="M92" i="10" s="1"/>
  <c r="J59" i="10"/>
  <c r="J92" i="10" s="1"/>
  <c r="G59" i="10"/>
  <c r="K57" i="9"/>
  <c r="K56" i="9"/>
  <c r="K55" i="9"/>
  <c r="P48" i="9"/>
  <c r="M48" i="9"/>
  <c r="G48" i="9"/>
  <c r="P47" i="9"/>
  <c r="M47" i="9"/>
  <c r="J47" i="9"/>
  <c r="G47" i="9"/>
  <c r="P46" i="9"/>
  <c r="M46" i="9"/>
  <c r="G46" i="9"/>
  <c r="P45" i="9"/>
  <c r="M45" i="9"/>
  <c r="G45" i="9"/>
  <c r="A45" i="9"/>
  <c r="A46" i="9" s="1"/>
  <c r="A47" i="9" s="1"/>
  <c r="A48" i="9" s="1"/>
  <c r="P44" i="9"/>
  <c r="M44" i="9"/>
  <c r="G44" i="9"/>
  <c r="P43" i="9"/>
  <c r="M43" i="9"/>
  <c r="J43" i="9"/>
  <c r="J49" i="9" s="1"/>
  <c r="G43" i="9"/>
  <c r="G49" i="9" s="1"/>
  <c r="P42" i="9"/>
  <c r="M42" i="9"/>
  <c r="J42" i="9"/>
  <c r="A42" i="9"/>
  <c r="P41" i="9"/>
  <c r="M41" i="9"/>
  <c r="G41" i="9"/>
  <c r="P40" i="9"/>
  <c r="P49" i="9" s="1"/>
  <c r="M40" i="9"/>
  <c r="M49" i="9" s="1"/>
  <c r="G40" i="9"/>
  <c r="J33" i="9"/>
  <c r="G33" i="9"/>
  <c r="A33" i="9"/>
  <c r="J32" i="9"/>
  <c r="G32" i="9"/>
  <c r="J31" i="9"/>
  <c r="G31" i="9"/>
  <c r="J30" i="9"/>
  <c r="G30" i="9"/>
  <c r="J29" i="9"/>
  <c r="G29" i="9"/>
  <c r="J28" i="9"/>
  <c r="G28" i="9"/>
  <c r="J27" i="9"/>
  <c r="G27" i="9"/>
  <c r="G26" i="9"/>
  <c r="P34" i="9"/>
  <c r="M34" i="9"/>
  <c r="J25" i="9"/>
  <c r="J34" i="9" s="1"/>
  <c r="G25" i="9"/>
  <c r="G92" i="10" l="1"/>
  <c r="J63" i="8" l="1"/>
  <c r="J62" i="8"/>
  <c r="J64" i="8" s="1"/>
  <c r="J61" i="8"/>
  <c r="H59" i="8"/>
  <c r="J58" i="8"/>
  <c r="J59" i="8" s="1"/>
  <c r="J65" i="8" s="1"/>
  <c r="P51" i="8"/>
  <c r="G51" i="8"/>
  <c r="M50" i="8"/>
  <c r="J50" i="8"/>
  <c r="M49" i="8"/>
  <c r="J49" i="8"/>
  <c r="M48" i="8"/>
  <c r="J48" i="8"/>
  <c r="M47" i="8"/>
  <c r="M51" i="8" s="1"/>
  <c r="J47" i="8"/>
  <c r="J51" i="8" s="1"/>
  <c r="G47" i="8"/>
  <c r="M46" i="8"/>
  <c r="J46" i="8"/>
  <c r="G46" i="8"/>
  <c r="P44" i="8"/>
  <c r="P52" i="8" s="1"/>
  <c r="M44" i="8"/>
  <c r="J44" i="8"/>
  <c r="G44" i="8"/>
  <c r="G52" i="8" s="1"/>
  <c r="P43" i="8"/>
  <c r="M43" i="8"/>
  <c r="J43" i="8"/>
  <c r="G43" i="8"/>
  <c r="G35" i="8"/>
  <c r="J34" i="8"/>
  <c r="P33" i="8"/>
  <c r="M33" i="8"/>
  <c r="J33" i="8"/>
  <c r="G33" i="8"/>
  <c r="P32" i="8"/>
  <c r="M32" i="8"/>
  <c r="J32" i="8"/>
  <c r="G32" i="8"/>
  <c r="P31" i="8"/>
  <c r="P35" i="8" s="1"/>
  <c r="M31" i="8"/>
  <c r="J31" i="8"/>
  <c r="G31" i="8"/>
  <c r="P30" i="8"/>
  <c r="M30" i="8"/>
  <c r="M35" i="8" s="1"/>
  <c r="M36" i="8" s="1"/>
  <c r="J30" i="8"/>
  <c r="J35" i="8" s="1"/>
  <c r="G30" i="8"/>
  <c r="P28" i="8"/>
  <c r="J28" i="8"/>
  <c r="J36" i="8" s="1"/>
  <c r="G28" i="8"/>
  <c r="G36" i="8" s="1"/>
  <c r="P27" i="8"/>
  <c r="J27" i="8"/>
  <c r="G27" i="8"/>
  <c r="A10" i="8"/>
  <c r="A11" i="8" s="1"/>
  <c r="A12" i="8" s="1"/>
  <c r="A13" i="8" s="1"/>
  <c r="A14" i="8" s="1"/>
  <c r="P36" i="8" l="1"/>
  <c r="J52" i="8"/>
  <c r="M52" i="8"/>
  <c r="J68" i="7" l="1"/>
  <c r="J67" i="7"/>
  <c r="J69" i="7" s="1"/>
  <c r="J64" i="7"/>
  <c r="J65" i="7" s="1"/>
  <c r="J63" i="7"/>
  <c r="J62" i="7"/>
  <c r="P56" i="7"/>
  <c r="M56" i="7"/>
  <c r="J56" i="7"/>
  <c r="G55" i="7"/>
  <c r="A52" i="7"/>
  <c r="A53" i="7" s="1"/>
  <c r="A54" i="7" s="1"/>
  <c r="A55" i="7" s="1"/>
  <c r="G51" i="7"/>
  <c r="A51" i="7"/>
  <c r="G50" i="7"/>
  <c r="G56" i="7" s="1"/>
  <c r="P48" i="7"/>
  <c r="M48" i="7"/>
  <c r="J48" i="7"/>
  <c r="G47" i="7"/>
  <c r="G48" i="7" s="1"/>
  <c r="G46" i="7"/>
  <c r="A45" i="7"/>
  <c r="A46" i="7" s="1"/>
  <c r="A47" i="7" s="1"/>
  <c r="P37" i="7"/>
  <c r="M37" i="7"/>
  <c r="J37" i="7"/>
  <c r="P36" i="7"/>
  <c r="G36" i="7"/>
  <c r="P35" i="7"/>
  <c r="G35" i="7"/>
  <c r="G34" i="7"/>
  <c r="A34" i="7"/>
  <c r="A35" i="7" s="1"/>
  <c r="A36" i="7" s="1"/>
  <c r="P33" i="7"/>
  <c r="G33" i="7"/>
  <c r="A33" i="7"/>
  <c r="P32" i="7"/>
  <c r="G32" i="7"/>
  <c r="A32" i="7"/>
  <c r="P31" i="7"/>
  <c r="G31" i="7"/>
  <c r="G37" i="7" s="1"/>
  <c r="M29" i="7"/>
  <c r="J29" i="7"/>
  <c r="P28" i="7"/>
  <c r="G28" i="7"/>
  <c r="G27" i="7"/>
  <c r="G26" i="7"/>
  <c r="A26" i="7"/>
  <c r="A27" i="7" s="1"/>
  <c r="A28" i="7" s="1"/>
  <c r="P25" i="7"/>
  <c r="P29" i="7" s="1"/>
  <c r="G25" i="7"/>
  <c r="G29" i="7" s="1"/>
  <c r="F62" i="6"/>
  <c r="H62" i="6" s="1"/>
  <c r="J62" i="6" s="1"/>
  <c r="F61" i="6"/>
  <c r="H61" i="6" s="1"/>
  <c r="J61" i="6" s="1"/>
  <c r="F60" i="6"/>
  <c r="H60" i="6" s="1"/>
  <c r="J60" i="6" s="1"/>
  <c r="F59" i="6"/>
  <c r="H59" i="6" s="1"/>
  <c r="J59" i="6" s="1"/>
  <c r="F58" i="6"/>
  <c r="H58" i="6" s="1"/>
  <c r="J58" i="6" s="1"/>
  <c r="A58" i="6"/>
  <c r="A59" i="6" s="1"/>
  <c r="A60" i="6" s="1"/>
  <c r="A61" i="6" s="1"/>
  <c r="A62" i="6" s="1"/>
  <c r="F57" i="6"/>
  <c r="H57" i="6" s="1"/>
  <c r="J57" i="6" s="1"/>
  <c r="P50" i="6"/>
  <c r="N50" i="6"/>
  <c r="K50" i="6"/>
  <c r="M50" i="6" s="1"/>
  <c r="N49" i="6"/>
  <c r="P49" i="6" s="1"/>
  <c r="K49" i="6"/>
  <c r="M49" i="6" s="1"/>
  <c r="J49" i="6"/>
  <c r="H49" i="6"/>
  <c r="P48" i="6"/>
  <c r="N48" i="6"/>
  <c r="K48" i="6"/>
  <c r="M48" i="6" s="1"/>
  <c r="E48" i="6"/>
  <c r="G48" i="6" s="1"/>
  <c r="P47" i="6"/>
  <c r="M47" i="6"/>
  <c r="K47" i="6"/>
  <c r="E47" i="6"/>
  <c r="G47" i="6" s="1"/>
  <c r="P46" i="6"/>
  <c r="N46" i="6"/>
  <c r="K46" i="6"/>
  <c r="M46" i="6" s="1"/>
  <c r="E46" i="6"/>
  <c r="G46" i="6" s="1"/>
  <c r="P45" i="6"/>
  <c r="M45" i="6"/>
  <c r="K45" i="6"/>
  <c r="E45" i="6"/>
  <c r="G45" i="6" s="1"/>
  <c r="N44" i="6"/>
  <c r="P44" i="6" s="1"/>
  <c r="K44" i="6"/>
  <c r="M44" i="6" s="1"/>
  <c r="G44" i="6"/>
  <c r="P43" i="6"/>
  <c r="N43" i="6"/>
  <c r="K43" i="6"/>
  <c r="M43" i="6" s="1"/>
  <c r="H43" i="6"/>
  <c r="J43" i="6" s="1"/>
  <c r="J51" i="6" s="1"/>
  <c r="E43" i="6"/>
  <c r="G43" i="6" s="1"/>
  <c r="A43" i="6"/>
  <c r="A44" i="6" s="1"/>
  <c r="A45" i="6" s="1"/>
  <c r="A46" i="6" s="1"/>
  <c r="A47" i="6" s="1"/>
  <c r="A48" i="6" s="1"/>
  <c r="A49" i="6" s="1"/>
  <c r="P42" i="6"/>
  <c r="K42" i="6"/>
  <c r="M42" i="6" s="1"/>
  <c r="E42" i="6"/>
  <c r="G42" i="6" s="1"/>
  <c r="A42" i="6"/>
  <c r="N41" i="6"/>
  <c r="P41" i="6" s="1"/>
  <c r="K41" i="6"/>
  <c r="M41" i="6" s="1"/>
  <c r="E41" i="6"/>
  <c r="G41" i="6" s="1"/>
  <c r="P34" i="6"/>
  <c r="M34" i="6"/>
  <c r="H34" i="6"/>
  <c r="J34" i="6" s="1"/>
  <c r="G34" i="6"/>
  <c r="E34" i="6"/>
  <c r="P33" i="6"/>
  <c r="M33" i="6"/>
  <c r="K33" i="6"/>
  <c r="H33" i="6"/>
  <c r="J33" i="6" s="1"/>
  <c r="E33" i="6"/>
  <c r="G33" i="6" s="1"/>
  <c r="P32" i="6"/>
  <c r="M32" i="6"/>
  <c r="H32" i="6"/>
  <c r="J32" i="6" s="1"/>
  <c r="E32" i="6"/>
  <c r="G32" i="6" s="1"/>
  <c r="P31" i="6"/>
  <c r="M31" i="6"/>
  <c r="J31" i="6"/>
  <c r="H31" i="6"/>
  <c r="E31" i="6"/>
  <c r="G31" i="6" s="1"/>
  <c r="P30" i="6"/>
  <c r="K30" i="6"/>
  <c r="M30" i="6" s="1"/>
  <c r="J30" i="6"/>
  <c r="H30" i="6"/>
  <c r="E30" i="6"/>
  <c r="G30" i="6" s="1"/>
  <c r="P29" i="6"/>
  <c r="N29" i="6"/>
  <c r="M29" i="6"/>
  <c r="J29" i="6"/>
  <c r="H29" i="6"/>
  <c r="E29" i="6"/>
  <c r="G29" i="6" s="1"/>
  <c r="P28" i="6"/>
  <c r="M28" i="6"/>
  <c r="H28" i="6"/>
  <c r="J28" i="6" s="1"/>
  <c r="E28" i="6"/>
  <c r="G28" i="6" s="1"/>
  <c r="P27" i="6"/>
  <c r="M27" i="6"/>
  <c r="H27" i="6"/>
  <c r="J27" i="6" s="1"/>
  <c r="G27" i="6"/>
  <c r="E27" i="6"/>
  <c r="N26" i="6"/>
  <c r="P26" i="6" s="1"/>
  <c r="M26" i="6"/>
  <c r="H26" i="6"/>
  <c r="J26" i="6" s="1"/>
  <c r="G26" i="6"/>
  <c r="E26" i="6"/>
  <c r="A26" i="6"/>
  <c r="A27" i="6" s="1"/>
  <c r="A28" i="6" s="1"/>
  <c r="A29" i="6" s="1"/>
  <c r="A30" i="6" s="1"/>
  <c r="A31" i="6" s="1"/>
  <c r="A32" i="6" s="1"/>
  <c r="A33" i="6" s="1"/>
  <c r="N25" i="6"/>
  <c r="P25" i="6" s="1"/>
  <c r="M25" i="6"/>
  <c r="K25" i="6"/>
  <c r="H25" i="6"/>
  <c r="J25" i="6" s="1"/>
  <c r="E25" i="6"/>
  <c r="G25" i="6" s="1"/>
  <c r="A9" i="6"/>
  <c r="A10" i="6" s="1"/>
  <c r="A11" i="6" s="1"/>
  <c r="A12" i="6" s="1"/>
  <c r="A13" i="6" s="1"/>
  <c r="A14" i="6" s="1"/>
  <c r="A15" i="6" s="1"/>
  <c r="A16" i="6" s="1"/>
  <c r="A17" i="6" s="1"/>
  <c r="G35" i="6" l="1"/>
  <c r="J35" i="6"/>
  <c r="J63" i="6"/>
  <c r="G51" i="6"/>
  <c r="M35" i="6"/>
  <c r="M51" i="6"/>
  <c r="P35" i="6"/>
  <c r="P51" i="6"/>
  <c r="P40" i="5" l="1"/>
  <c r="M40" i="5"/>
  <c r="E39" i="5"/>
  <c r="G39" i="5" s="1"/>
  <c r="G38" i="5"/>
  <c r="E38" i="5"/>
  <c r="J37" i="5"/>
  <c r="H37" i="5"/>
  <c r="G37" i="5"/>
  <c r="H36" i="5"/>
  <c r="J36" i="5" s="1"/>
  <c r="J40" i="5" s="1"/>
  <c r="G36" i="5"/>
  <c r="G35" i="5"/>
  <c r="E34" i="5"/>
  <c r="G34" i="5" s="1"/>
  <c r="A34" i="5"/>
  <c r="A35" i="5" s="1"/>
  <c r="A36" i="5" s="1"/>
  <c r="A37" i="5" s="1"/>
  <c r="A38" i="5" s="1"/>
  <c r="A39" i="5" s="1"/>
  <c r="G33" i="5"/>
  <c r="J27" i="5"/>
  <c r="N26" i="5"/>
  <c r="P26" i="5" s="1"/>
  <c r="K26" i="5"/>
  <c r="M26" i="5" s="1"/>
  <c r="G26" i="5"/>
  <c r="E26" i="5"/>
  <c r="N25" i="5"/>
  <c r="P25" i="5" s="1"/>
  <c r="E25" i="5"/>
  <c r="G25" i="5" s="1"/>
  <c r="P24" i="5"/>
  <c r="N24" i="5"/>
  <c r="M24" i="5"/>
  <c r="K24" i="5"/>
  <c r="E24" i="5"/>
  <c r="G24" i="5" s="1"/>
  <c r="P23" i="5"/>
  <c r="N23" i="5"/>
  <c r="K23" i="5"/>
  <c r="M23" i="5" s="1"/>
  <c r="E23" i="5"/>
  <c r="G23" i="5" s="1"/>
  <c r="K22" i="5"/>
  <c r="M22" i="5" s="1"/>
  <c r="G22" i="5"/>
  <c r="E22" i="5"/>
  <c r="N21" i="5"/>
  <c r="P21" i="5" s="1"/>
  <c r="E21" i="5"/>
  <c r="G21" i="5" s="1"/>
  <c r="A21" i="5"/>
  <c r="A22" i="5" s="1"/>
  <c r="A23" i="5" s="1"/>
  <c r="A24" i="5" s="1"/>
  <c r="A25" i="5" s="1"/>
  <c r="A26" i="5" s="1"/>
  <c r="P20" i="5"/>
  <c r="N20" i="5"/>
  <c r="M20" i="5"/>
  <c r="M27" i="5" s="1"/>
  <c r="K20" i="5"/>
  <c r="E20" i="5"/>
  <c r="G20" i="5" s="1"/>
  <c r="A9" i="5"/>
  <c r="A10" i="5" s="1"/>
  <c r="A11" i="5" s="1"/>
  <c r="A12" i="5" s="1"/>
  <c r="A13" i="5" s="1"/>
  <c r="A8" i="5"/>
  <c r="I85" i="4"/>
  <c r="K85" i="4" s="1"/>
  <c r="G85" i="4"/>
  <c r="G84" i="4"/>
  <c r="I84" i="4" s="1"/>
  <c r="K84" i="4" s="1"/>
  <c r="I83" i="4"/>
  <c r="K83" i="4" s="1"/>
  <c r="G83" i="4"/>
  <c r="G82" i="4"/>
  <c r="I82" i="4" s="1"/>
  <c r="K82" i="4" s="1"/>
  <c r="G81" i="4"/>
  <c r="I81" i="4" s="1"/>
  <c r="K81" i="4" s="1"/>
  <c r="G80" i="4"/>
  <c r="I80" i="4" s="1"/>
  <c r="K80" i="4" s="1"/>
  <c r="G79" i="4"/>
  <c r="I79" i="4" s="1"/>
  <c r="K79" i="4" s="1"/>
  <c r="H61" i="4"/>
  <c r="J61" i="4" s="1"/>
  <c r="J60" i="4"/>
  <c r="H60" i="4"/>
  <c r="J59" i="4"/>
  <c r="H59" i="4"/>
  <c r="P54" i="4"/>
  <c r="M54" i="4"/>
  <c r="J54" i="4"/>
  <c r="G54" i="4"/>
  <c r="A46" i="4"/>
  <c r="A47" i="4" s="1"/>
  <c r="A48" i="4" s="1"/>
  <c r="A49" i="4" s="1"/>
  <c r="A50" i="4" s="1"/>
  <c r="A51" i="4" s="1"/>
  <c r="A52" i="4" s="1"/>
  <c r="A53" i="4" s="1"/>
  <c r="P39" i="4"/>
  <c r="M39" i="4"/>
  <c r="J39" i="4"/>
  <c r="G39" i="4"/>
  <c r="G97" i="1"/>
  <c r="I97" i="1" s="1"/>
  <c r="K97" i="1" s="1"/>
  <c r="I96" i="1"/>
  <c r="K96" i="1" s="1"/>
  <c r="K95" i="1"/>
  <c r="I95" i="1"/>
  <c r="I94" i="1"/>
  <c r="K94" i="1" s="1"/>
  <c r="G93" i="1"/>
  <c r="I93" i="1" s="1"/>
  <c r="K93" i="1" s="1"/>
  <c r="I92" i="1"/>
  <c r="K92" i="1" s="1"/>
  <c r="G91" i="1"/>
  <c r="I91" i="1" s="1"/>
  <c r="J72" i="1"/>
  <c r="N66" i="1"/>
  <c r="P66" i="1" s="1"/>
  <c r="K66" i="1"/>
  <c r="M66" i="1" s="1"/>
  <c r="H66" i="1"/>
  <c r="J66" i="1" s="1"/>
  <c r="E66" i="1"/>
  <c r="G66" i="1" s="1"/>
  <c r="D66" i="1"/>
  <c r="C66" i="1"/>
  <c r="N65" i="1"/>
  <c r="P65" i="1" s="1"/>
  <c r="K65" i="1"/>
  <c r="M65" i="1" s="1"/>
  <c r="H65" i="1"/>
  <c r="J65" i="1" s="1"/>
  <c r="E65" i="1"/>
  <c r="G65" i="1" s="1"/>
  <c r="D65" i="1"/>
  <c r="C65" i="1"/>
  <c r="N64" i="1"/>
  <c r="P64" i="1" s="1"/>
  <c r="K64" i="1"/>
  <c r="M64" i="1" s="1"/>
  <c r="H64" i="1"/>
  <c r="J64" i="1" s="1"/>
  <c r="E64" i="1"/>
  <c r="G64" i="1" s="1"/>
  <c r="D64" i="1"/>
  <c r="C64" i="1"/>
  <c r="P63" i="1"/>
  <c r="N63" i="1"/>
  <c r="K63" i="1"/>
  <c r="M63" i="1" s="1"/>
  <c r="H63" i="1"/>
  <c r="J63" i="1" s="1"/>
  <c r="E63" i="1"/>
  <c r="G63" i="1" s="1"/>
  <c r="D63" i="1"/>
  <c r="C63" i="1"/>
  <c r="N62" i="1"/>
  <c r="P62" i="1" s="1"/>
  <c r="K62" i="1"/>
  <c r="M62" i="1" s="1"/>
  <c r="H62" i="1"/>
  <c r="J62" i="1" s="1"/>
  <c r="E62" i="1"/>
  <c r="G62" i="1" s="1"/>
  <c r="D62" i="1"/>
  <c r="C62" i="1"/>
  <c r="N61" i="1"/>
  <c r="P61" i="1" s="1"/>
  <c r="K61" i="1"/>
  <c r="M61" i="1" s="1"/>
  <c r="J61" i="1"/>
  <c r="H61" i="1"/>
  <c r="E61" i="1"/>
  <c r="G61" i="1" s="1"/>
  <c r="D61" i="1"/>
  <c r="C61" i="1"/>
  <c r="N60" i="1"/>
  <c r="P60" i="1" s="1"/>
  <c r="K60" i="1"/>
  <c r="M60" i="1" s="1"/>
  <c r="H60" i="1"/>
  <c r="J60" i="1" s="1"/>
  <c r="E60" i="1"/>
  <c r="G60" i="1" s="1"/>
  <c r="D60" i="1"/>
  <c r="C60" i="1"/>
  <c r="N59" i="1"/>
  <c r="P59" i="1" s="1"/>
  <c r="K59" i="1"/>
  <c r="M59" i="1" s="1"/>
  <c r="H59" i="1"/>
  <c r="J59" i="1" s="1"/>
  <c r="E59" i="1"/>
  <c r="G59" i="1" s="1"/>
  <c r="D59" i="1"/>
  <c r="C59" i="1"/>
  <c r="N58" i="1"/>
  <c r="P58" i="1" s="1"/>
  <c r="K58" i="1"/>
  <c r="M58" i="1" s="1"/>
  <c r="H58" i="1"/>
  <c r="J58" i="1" s="1"/>
  <c r="E58" i="1"/>
  <c r="G58" i="1" s="1"/>
  <c r="D58" i="1"/>
  <c r="C58" i="1"/>
  <c r="N57" i="1"/>
  <c r="P57" i="1" s="1"/>
  <c r="K57" i="1"/>
  <c r="M57" i="1" s="1"/>
  <c r="H57" i="1"/>
  <c r="J57" i="1" s="1"/>
  <c r="E57" i="1"/>
  <c r="G57" i="1" s="1"/>
  <c r="D57" i="1"/>
  <c r="C57" i="1"/>
  <c r="N56" i="1"/>
  <c r="P56" i="1" s="1"/>
  <c r="K56" i="1"/>
  <c r="M56" i="1" s="1"/>
  <c r="H56" i="1"/>
  <c r="J56" i="1" s="1"/>
  <c r="E56" i="1"/>
  <c r="G56" i="1" s="1"/>
  <c r="D56" i="1"/>
  <c r="C56" i="1"/>
  <c r="P55" i="1"/>
  <c r="N55" i="1"/>
  <c r="K55" i="1"/>
  <c r="M55" i="1" s="1"/>
  <c r="H55" i="1"/>
  <c r="J55" i="1" s="1"/>
  <c r="E55" i="1"/>
  <c r="G55" i="1" s="1"/>
  <c r="D55" i="1"/>
  <c r="C55" i="1"/>
  <c r="N54" i="1"/>
  <c r="N67" i="1" s="1"/>
  <c r="K54" i="1"/>
  <c r="K67" i="1" s="1"/>
  <c r="H54" i="1"/>
  <c r="J54" i="1" s="1"/>
  <c r="E54" i="1"/>
  <c r="G54" i="1" s="1"/>
  <c r="D54" i="1"/>
  <c r="C54" i="1"/>
  <c r="E48" i="1"/>
  <c r="N47" i="1"/>
  <c r="P47" i="1" s="1"/>
  <c r="K47" i="1"/>
  <c r="M47" i="1" s="1"/>
  <c r="H47" i="1"/>
  <c r="J47" i="1" s="1"/>
  <c r="G47" i="1"/>
  <c r="D47" i="1"/>
  <c r="C47" i="1"/>
  <c r="N46" i="1"/>
  <c r="P46" i="1" s="1"/>
  <c r="K46" i="1"/>
  <c r="M46" i="1" s="1"/>
  <c r="H46" i="1"/>
  <c r="J46" i="1" s="1"/>
  <c r="G46" i="1"/>
  <c r="D46" i="1"/>
  <c r="C46" i="1"/>
  <c r="N45" i="1"/>
  <c r="P45" i="1" s="1"/>
  <c r="K45" i="1"/>
  <c r="M45" i="1" s="1"/>
  <c r="H45" i="1"/>
  <c r="J45" i="1" s="1"/>
  <c r="G45" i="1"/>
  <c r="D45" i="1"/>
  <c r="C45" i="1"/>
  <c r="N44" i="1"/>
  <c r="P44" i="1" s="1"/>
  <c r="K44" i="1"/>
  <c r="M44" i="1" s="1"/>
  <c r="H44" i="1"/>
  <c r="J44" i="1" s="1"/>
  <c r="G44" i="1"/>
  <c r="D44" i="1"/>
  <c r="C44" i="1"/>
  <c r="N43" i="1"/>
  <c r="P43" i="1" s="1"/>
  <c r="K43" i="1"/>
  <c r="M43" i="1" s="1"/>
  <c r="H43" i="1"/>
  <c r="J43" i="1" s="1"/>
  <c r="G43" i="1"/>
  <c r="D43" i="1"/>
  <c r="C43" i="1"/>
  <c r="N42" i="1"/>
  <c r="P42" i="1" s="1"/>
  <c r="K42" i="1"/>
  <c r="M42" i="1" s="1"/>
  <c r="J42" i="1"/>
  <c r="H42" i="1"/>
  <c r="G42" i="1"/>
  <c r="D42" i="1"/>
  <c r="C42" i="1"/>
  <c r="N41" i="1"/>
  <c r="P41" i="1" s="1"/>
  <c r="K41" i="1"/>
  <c r="M41" i="1" s="1"/>
  <c r="H41" i="1"/>
  <c r="J41" i="1" s="1"/>
  <c r="G41" i="1"/>
  <c r="D41" i="1"/>
  <c r="C41" i="1"/>
  <c r="N40" i="1"/>
  <c r="P40" i="1" s="1"/>
  <c r="K40" i="1"/>
  <c r="M40" i="1" s="1"/>
  <c r="H40" i="1"/>
  <c r="J40" i="1" s="1"/>
  <c r="G40" i="1"/>
  <c r="D40" i="1"/>
  <c r="C40" i="1"/>
  <c r="N39" i="1"/>
  <c r="P39" i="1" s="1"/>
  <c r="K39" i="1"/>
  <c r="M39" i="1" s="1"/>
  <c r="H39" i="1"/>
  <c r="J39" i="1" s="1"/>
  <c r="G39" i="1"/>
  <c r="D39" i="1"/>
  <c r="C39" i="1"/>
  <c r="N38" i="1"/>
  <c r="P38" i="1" s="1"/>
  <c r="K38" i="1"/>
  <c r="M38" i="1" s="1"/>
  <c r="H38" i="1"/>
  <c r="J38" i="1" s="1"/>
  <c r="G38" i="1"/>
  <c r="D38" i="1"/>
  <c r="C38" i="1"/>
  <c r="N37" i="1"/>
  <c r="P37" i="1" s="1"/>
  <c r="K37" i="1"/>
  <c r="M37" i="1" s="1"/>
  <c r="H37" i="1"/>
  <c r="J37" i="1" s="1"/>
  <c r="G37" i="1"/>
  <c r="D37" i="1"/>
  <c r="C37" i="1"/>
  <c r="N36" i="1"/>
  <c r="P36" i="1" s="1"/>
  <c r="K36" i="1"/>
  <c r="M36" i="1" s="1"/>
  <c r="H36" i="1"/>
  <c r="J36" i="1" s="1"/>
  <c r="G36" i="1"/>
  <c r="D36" i="1"/>
  <c r="C36" i="1"/>
  <c r="P35" i="1"/>
  <c r="N35" i="1"/>
  <c r="K35" i="1"/>
  <c r="M35" i="1" s="1"/>
  <c r="H35" i="1"/>
  <c r="J35" i="1" s="1"/>
  <c r="G35" i="1"/>
  <c r="D35" i="1"/>
  <c r="C35" i="1"/>
  <c r="N34" i="1"/>
  <c r="P34" i="1" s="1"/>
  <c r="K34" i="1"/>
  <c r="M34" i="1" s="1"/>
  <c r="H34" i="1"/>
  <c r="J34" i="1" s="1"/>
  <c r="G34" i="1"/>
  <c r="D34" i="1"/>
  <c r="C34" i="1"/>
  <c r="N33" i="1"/>
  <c r="P33" i="1" s="1"/>
  <c r="K33" i="1"/>
  <c r="H33" i="1"/>
  <c r="J33" i="1" s="1"/>
  <c r="G33" i="1"/>
  <c r="G48" i="1" s="1"/>
  <c r="D33" i="1"/>
  <c r="C33" i="1"/>
  <c r="K48" i="1" l="1"/>
  <c r="E67" i="1"/>
  <c r="G40" i="5"/>
  <c r="P27" i="5"/>
  <c r="G27" i="5"/>
  <c r="J67" i="1"/>
  <c r="K91" i="1"/>
  <c r="K98" i="1" s="1"/>
  <c r="I98" i="1"/>
  <c r="J48" i="1"/>
  <c r="P48" i="1"/>
  <c r="G67" i="1"/>
  <c r="M33" i="1"/>
  <c r="M48" i="1" s="1"/>
  <c r="M54" i="1"/>
  <c r="M67" i="1" s="1"/>
  <c r="P54" i="1"/>
  <c r="P67" i="1" s="1"/>
  <c r="H48" i="1"/>
  <c r="H67" i="1"/>
  <c r="N48" i="1"/>
</calcChain>
</file>

<file path=xl/comments1.xml><?xml version="1.0" encoding="utf-8"?>
<comments xmlns="http://schemas.openxmlformats.org/spreadsheetml/2006/main">
  <authors>
    <author>Иванова Людмила Юрьевна</author>
  </authors>
  <commentList>
    <comment ref="G91" authorId="0" shapeId="0">
      <text>
        <r>
          <rPr>
            <b/>
            <sz val="9"/>
            <color indexed="81"/>
            <rFont val="Tahoma"/>
            <family val="2"/>
            <charset val="204"/>
          </rPr>
          <t>Иванова Людмила Юрьевна:</t>
        </r>
        <r>
          <rPr>
            <sz val="9"/>
            <color indexed="81"/>
            <rFont val="Tahoma"/>
            <family val="2"/>
            <charset val="204"/>
          </rPr>
          <t xml:space="preserve">
размеры по ПЛАНУ</t>
        </r>
      </text>
    </comment>
  </commentList>
</comments>
</file>

<file path=xl/sharedStrings.xml><?xml version="1.0" encoding="utf-8"?>
<sst xmlns="http://schemas.openxmlformats.org/spreadsheetml/2006/main" count="4680" uniqueCount="879">
  <si>
    <t>Приложение № 11</t>
  </si>
  <si>
    <t xml:space="preserve"> к Техническому заданию </t>
  </si>
  <si>
    <t>1.</t>
  </si>
  <si>
    <t>Тюменские распределительные сети</t>
  </si>
  <si>
    <t>Ишимское ТПО</t>
  </si>
  <si>
    <t>1.1.</t>
  </si>
  <si>
    <t>Виды и сроки выполнения работ</t>
  </si>
  <si>
    <t>№ п/п</t>
  </si>
  <si>
    <t>Наименование объекта</t>
  </si>
  <si>
    <t>Виды работ</t>
  </si>
  <si>
    <t>Сроки выполнения работ</t>
  </si>
  <si>
    <t>Комплексное обследование (КО)</t>
  </si>
  <si>
    <t>Техническое освидетельствование (ТО)</t>
  </si>
  <si>
    <t>Определение осадок фундаментов (ГС)</t>
  </si>
  <si>
    <t>Составление технических паспортов на объект (ТП)</t>
  </si>
  <si>
    <t>Срок начала  работ на объектах</t>
  </si>
  <si>
    <t>Срок окончания  работ на объектах</t>
  </si>
  <si>
    <t>Сроки предоставления отчетов для предварительной проверки в электронном виде</t>
  </si>
  <si>
    <t>Сроки предоставления отчетов на бумажном носителе</t>
  </si>
  <si>
    <t>ПС Аромашево</t>
  </si>
  <si>
    <t>КО</t>
  </si>
  <si>
    <t>ТО</t>
  </si>
  <si>
    <t>ТП</t>
  </si>
  <si>
    <t>ПС Аптула</t>
  </si>
  <si>
    <t>ПС Н Березовка</t>
  </si>
  <si>
    <t>ПС Кротово</t>
  </si>
  <si>
    <t>ПС Бердюжье</t>
  </si>
  <si>
    <t>ПС Тундрово</t>
  </si>
  <si>
    <t>ПС Ильинка</t>
  </si>
  <si>
    <t>ПС Копотилово</t>
  </si>
  <si>
    <t xml:space="preserve"> </t>
  </si>
  <si>
    <t>ПС Ченчерь</t>
  </si>
  <si>
    <t>ПС Челюскинцы</t>
  </si>
  <si>
    <t>ПС Дубынка</t>
  </si>
  <si>
    <t>ПС Яровское</t>
  </si>
  <si>
    <t>ПС Сорокино</t>
  </si>
  <si>
    <t>Здание щита управления связь/ПС Казанка</t>
  </si>
  <si>
    <t>Гараж РПБ Сладково</t>
  </si>
  <si>
    <t>Административное здание РПБ Сладково</t>
  </si>
  <si>
    <t>Здание мастерской по ремонту ПС Ишимский РЭС</t>
  </si>
  <si>
    <t>Гараж пст Голышманово</t>
  </si>
  <si>
    <t>1.2.</t>
  </si>
  <si>
    <t>Объемы работ, коэффициенты для выполнения расчетов, краткая характеристика объектов.</t>
  </si>
  <si>
    <t>1.2.1.  Сооружения (энергообъекты)</t>
  </si>
  <si>
    <t>Наименование  подстанции, РЭС</t>
  </si>
  <si>
    <t>Год ввода в экспл.</t>
  </si>
  <si>
    <t>Расстояние от ТРС объекта, км</t>
  </si>
  <si>
    <t>Строительный объём, V (м3)</t>
  </si>
  <si>
    <t>ОРУ-110, 35</t>
  </si>
  <si>
    <t>Маслоприемники, маслосборники</t>
  </si>
  <si>
    <t>Порталы, ШМ6кВ</t>
  </si>
  <si>
    <t>Радиомачты, молниеотводы</t>
  </si>
  <si>
    <t>V (м3)</t>
  </si>
  <si>
    <t>Kv</t>
  </si>
  <si>
    <t>V*Kv (м3)</t>
  </si>
  <si>
    <t>ПС Ильинка 1Т</t>
  </si>
  <si>
    <t>ПС Ильинка 2Т</t>
  </si>
  <si>
    <t>ПС Копотилово 1Т</t>
  </si>
  <si>
    <t>ПС Копотилово 2Т</t>
  </si>
  <si>
    <t>ИТОГО</t>
  </si>
  <si>
    <t xml:space="preserve">ОПУ, ЗРУ (УТБ) </t>
  </si>
  <si>
    <t>КРУН</t>
  </si>
  <si>
    <t>Наружное ограждение</t>
  </si>
  <si>
    <t>Проезды, площадки</t>
  </si>
  <si>
    <t>1.2.2. Здания (энергообъекты)</t>
  </si>
  <si>
    <t>Наименование подстанции, базы, здания</t>
  </si>
  <si>
    <t>Площадь застройки (м2)</t>
  </si>
  <si>
    <t>Высота здания (м)</t>
  </si>
  <si>
    <t>Строительный объём</t>
  </si>
  <si>
    <t>Краткая характеристика, размеры в осях (м)</t>
  </si>
  <si>
    <t>Здание 1-но эт., шлако-бетон, кирпич; кровля шифер, размеры по наружному обмеру -102,5 м2</t>
  </si>
  <si>
    <t>1.2.3. Рекомендуемые коэффициенты для выполнения расчетов (здания и сооружения - энергообъекты)</t>
  </si>
  <si>
    <t>Наименование здания, сооружения</t>
  </si>
  <si>
    <t>Категория сложности сооружения</t>
  </si>
  <si>
    <t>Категория сложности выполнения работ</t>
  </si>
  <si>
    <t xml:space="preserve">Высота сооружений  до, м </t>
  </si>
  <si>
    <t>В</t>
  </si>
  <si>
    <r>
      <t>К</t>
    </r>
    <r>
      <rPr>
        <vertAlign val="subscript"/>
        <sz val="16"/>
        <rFont val="Times New Roman"/>
        <family val="1"/>
        <charset val="204"/>
      </rPr>
      <t>у</t>
    </r>
  </si>
  <si>
    <r>
      <t>К</t>
    </r>
    <r>
      <rPr>
        <vertAlign val="subscript"/>
        <sz val="16"/>
        <rFont val="Times New Roman"/>
        <family val="1"/>
        <charset val="204"/>
      </rPr>
      <t>д</t>
    </r>
  </si>
  <si>
    <r>
      <t>К</t>
    </r>
    <r>
      <rPr>
        <vertAlign val="subscript"/>
        <sz val="16"/>
        <rFont val="Times New Roman"/>
        <family val="1"/>
        <charset val="204"/>
      </rPr>
      <t>з</t>
    </r>
  </si>
  <si>
    <r>
      <t>К</t>
    </r>
    <r>
      <rPr>
        <vertAlign val="subscript"/>
        <sz val="16"/>
        <rFont val="Times New Roman"/>
        <family val="1"/>
        <charset val="204"/>
      </rPr>
      <t>п</t>
    </r>
  </si>
  <si>
    <r>
      <t>К</t>
    </r>
    <r>
      <rPr>
        <vertAlign val="subscript"/>
        <sz val="16"/>
        <rFont val="Times New Roman"/>
        <family val="1"/>
        <charset val="204"/>
      </rPr>
      <t>с</t>
    </r>
  </si>
  <si>
    <r>
      <t>К</t>
    </r>
    <r>
      <rPr>
        <vertAlign val="subscript"/>
        <sz val="16"/>
        <rFont val="Times New Roman"/>
        <family val="1"/>
        <charset val="204"/>
      </rPr>
      <t>в</t>
    </r>
  </si>
  <si>
    <r>
      <t>К</t>
    </r>
    <r>
      <rPr>
        <vertAlign val="subscript"/>
        <sz val="16"/>
        <rFont val="Times New Roman"/>
        <family val="1"/>
        <charset val="204"/>
      </rPr>
      <t>см</t>
    </r>
  </si>
  <si>
    <r>
      <t>К</t>
    </r>
    <r>
      <rPr>
        <vertAlign val="subscript"/>
        <sz val="16"/>
        <rFont val="Times New Roman"/>
        <family val="1"/>
        <charset val="204"/>
      </rPr>
      <t>рк</t>
    </r>
  </si>
  <si>
    <t>Обследование строительных конструкций</t>
  </si>
  <si>
    <t>Оценка технического состояния</t>
  </si>
  <si>
    <t>Разработка рабочей документации на ремонт, восстановление, усиление строительных конструкций</t>
  </si>
  <si>
    <t>Порталы, ШМ  6кВ</t>
  </si>
  <si>
    <t>Здания (энергообъекты)</t>
  </si>
  <si>
    <t xml:space="preserve">1.2.4. Здания  и сооружения производственных баз (не относящиеся к энергообъектам) </t>
  </si>
  <si>
    <t xml:space="preserve">№ </t>
  </si>
  <si>
    <t xml:space="preserve">Наименование  зданий, место расположения  </t>
  </si>
  <si>
    <t>Год ввода в эксплуатацию</t>
  </si>
  <si>
    <t>Расстояние от г. Тюмени до объекта, км</t>
  </si>
  <si>
    <t>Здание 2-х эт., керамзито-бетон. стен. панели; кровля мембранная, размеры по наружному обмеру - 31,45*13,22 м</t>
  </si>
  <si>
    <t>Пристрой</t>
  </si>
  <si>
    <t>Здание 1-но эт., керамзито-бетон. стен. панели; кровля шифер, размеры по наружному обмеру - 6,53*6,85м</t>
  </si>
  <si>
    <t>Здание 1-но эт., керамзито-бетон. стен. панели; кровля металлочерепица, размеры по наружному обмеру - 25,14*12,73м</t>
  </si>
  <si>
    <t>Здание 2-х эт., кирпичные стен.; кровля рулонная, размеры по наружному обмеру - 18,1*18,5+3,0 м</t>
  </si>
  <si>
    <t>3.1.</t>
  </si>
  <si>
    <t>Подвал</t>
  </si>
  <si>
    <t>Здание 1-но эт., бетон, стен. панели; размеры по наружному обмеру - 19,2*6,7 м</t>
  </si>
  <si>
    <t>3.2.</t>
  </si>
  <si>
    <t>Вход в подвал</t>
  </si>
  <si>
    <t>Размеры по наружному обмеру - 6,5*1,95 м</t>
  </si>
  <si>
    <t>Здание 1-но эт., шлакобетон, стен. панели; кровля шифер, размеры по наружному обмеру - 24,3*12,5м</t>
  </si>
  <si>
    <t>1.2.5. Рекомендуемые коэффициенты для выполнения расчетов (здания и сооружения, не относящиеся к  энергообъектам)</t>
  </si>
  <si>
    <t>Здания 1 этажные</t>
  </si>
  <si>
    <t>Здания 2 этажные</t>
  </si>
  <si>
    <t>Приложение № 3</t>
  </si>
  <si>
    <t>Когалымские ЭС</t>
  </si>
  <si>
    <t>ПС 110/35/10 Инга, Когалымский РЭС</t>
  </si>
  <si>
    <t xml:space="preserve">КО </t>
  </si>
  <si>
    <t xml:space="preserve"> - </t>
  </si>
  <si>
    <t>ПС 110/6 Орт-Ягун, Когалымский РЭС</t>
  </si>
  <si>
    <t>ПС 110/35/6 Слава, Когалымский РЭС</t>
  </si>
  <si>
    <t>ПП 110 Восточный, Урьевский РЭС</t>
  </si>
  <si>
    <t>ПС 110/6 Катесовская, Урьевский РЭС</t>
  </si>
  <si>
    <t>ПС 110/35/6 Ладья, Урьевский РЭС</t>
  </si>
  <si>
    <t>ПС 110/35/6 Нефтяник, Урьевский РЭС</t>
  </si>
  <si>
    <t>ПС 11/35/6 Покачевская, Урьевский РЭС</t>
  </si>
  <si>
    <t>Здание ОПУ ПС Инга,                                                                              инв. №228 (блок-1); №525 (блок-2)</t>
  </si>
  <si>
    <t>Здание ЗРУ-10 ПС Инга, инв. №317</t>
  </si>
  <si>
    <t>Здание ОПУ ПС Орт-Ягун, инв. №241</t>
  </si>
  <si>
    <t>Здание ОПУ-1 ПС Слава, инв. №236</t>
  </si>
  <si>
    <t>Здание ОПУ-2 ПС Слава, инв. №300</t>
  </si>
  <si>
    <t>Аккумуляторная ПС Слава, инв. №300</t>
  </si>
  <si>
    <t>ОПУ ПП Восточный, инв. №3000</t>
  </si>
  <si>
    <t>Здание КРУН-10 ПС Катесовская, инв. №3131</t>
  </si>
  <si>
    <t>Здание ОПУ ПС Ладья, инв. №3048</t>
  </si>
  <si>
    <t>Здание КРУН-6 ПС Ладья, инв. №7687</t>
  </si>
  <si>
    <t>Здание ОПУ ПС Нефтяник, инв. №3167</t>
  </si>
  <si>
    <t>Здание ОПУ связи ПС Нефтяник, инв. №3174</t>
  </si>
  <si>
    <t>Здание ОПУ ПС Покачевская, инв. №3208</t>
  </si>
  <si>
    <t>Здание КРУН-1 ПС Покачевская, инв. №3393</t>
  </si>
  <si>
    <t>Здание КРУН-2 ПС Покачевская, инв. №3393</t>
  </si>
  <si>
    <t>ПБ Кирилловская, Гараж на 10 автомобилей,                                             инв. №567,  г.Когалым, ул. Ноябрьская 17/16</t>
  </si>
  <si>
    <t>ПБ Кирилловская, здание подготовки и очистки воды, инв. №1097,  г.Когалым, ул. Ноябрьская 17/13</t>
  </si>
  <si>
    <t>ПБ Кирилловская, ремонтно-эксплуатационный пункт, инв. №7883,  г.Когалым, ул. Ноябрьская 17/24</t>
  </si>
  <si>
    <t>Расстояние от г.Когалыма до объекта, км</t>
  </si>
  <si>
    <t>ОРУ-110</t>
  </si>
  <si>
    <t>ОРУ-35</t>
  </si>
  <si>
    <t>Порталы, ШМ-6 кВ</t>
  </si>
  <si>
    <t>ПС 110/35/10 Инга</t>
  </si>
  <si>
    <t>Инга портал 110 - двутавр №30 S=0,04кв.м, h=7м, кол-во стоек = 30, V=0,04*7*30=8,4куб.м</t>
  </si>
  <si>
    <t>ПС 110/6 Орт-Ягун</t>
  </si>
  <si>
    <t>110 беспортальный заход</t>
  </si>
  <si>
    <t>ПС 110/35/6 Слава</t>
  </si>
  <si>
    <t>ПП 110 Восточный</t>
  </si>
  <si>
    <t>ПС 110/6 Катесовская</t>
  </si>
  <si>
    <t>ПС 110/35/6 Ладья</t>
  </si>
  <si>
    <r>
      <t xml:space="preserve">ПС 110/35/6 Нефтяник                            </t>
    </r>
    <r>
      <rPr>
        <sz val="8"/>
        <rFont val="Times New Roman"/>
        <family val="1"/>
        <charset val="204"/>
      </rPr>
      <t>(после реконструкции, КО ШМ-6)</t>
    </r>
  </si>
  <si>
    <t>ПС 11/35/6 Покачевская</t>
  </si>
  <si>
    <t>Год ввода в эксплуатацию *</t>
  </si>
  <si>
    <t>Площадь застройки * (м2)</t>
  </si>
  <si>
    <t>Высота здания *                           (м)</t>
  </si>
  <si>
    <t>V **                           (м3)</t>
  </si>
  <si>
    <t>Kv ***</t>
  </si>
  <si>
    <t>Здание ОПУ ПС Инга,      инв. №228 (блок-1);                                  №525 (блок-2)</t>
  </si>
  <si>
    <t>Одноэтажное, нежилое, стены - железобетонные панели, фундамент - ж/б сваи,  ростверк бетонный, перекрытия - железобетонные плиты, крыша совмещенная покрыта  рулонным рубероидом, залита мастикой.</t>
  </si>
  <si>
    <t>Железобетонные сваи, металлический блок-бокс.</t>
  </si>
  <si>
    <t>Одноэтажное, нежилое, стены - металлический каркас, утепленные металлические панели типа "сэндвич", фундамент - железобетонные сваи, крыша - рулонная, перекрытия - металлические утепленные.</t>
  </si>
  <si>
    <t>Одноэтажное, нежилое, стены - утепленные металлические панели типа "сэндвич" по металлическому каркасу, фундамент - железобетонные сваи, перекрытия - металлические утепленные панели, крыша - профнастил.</t>
  </si>
  <si>
    <t xml:space="preserve">Здание ОПУ-2 ПС Слава, </t>
  </si>
  <si>
    <t xml:space="preserve">Аккумуляторная ПС Слава, </t>
  </si>
  <si>
    <t>ОПУ ПП Восточный,</t>
  </si>
  <si>
    <t>Одноэтажное, нежилое, стены - железобетонные панели, фундамент - железобетонные сваи, крыша - мягкая рулонная, перекрытия - железобетонные панели.</t>
  </si>
  <si>
    <t>Здание ОПУ ПС Ладья,</t>
  </si>
  <si>
    <t>Одноэтажное, нежилое, стены - металлические панели "сэндвич", фундамент - железобетонные сваи, крыша - панели "сэндвич, перекрытия - металлические.</t>
  </si>
  <si>
    <t>Одноэтажное, нежилое, стены -  металлические панели "сэндвич", фундамент - металлические трубы, крыша - металлическая, перекрытия - металлические панели "сэндвич".</t>
  </si>
  <si>
    <t xml:space="preserve">Здание ОПУ ПС Покачевская, </t>
  </si>
  <si>
    <t>Одноэтажное, нежилое, стены -  панели типа "сэндвич", фундамент - железобетонные сваи, крыша - металлическая, перекрытие - панели типа "сэндвич".</t>
  </si>
  <si>
    <t>Одноэтажное, нежилое, стены - металлические, фундамент - железобетонные сваи, крыша - металлическая, перекрытие - металлическое.</t>
  </si>
  <si>
    <t>Разработка рекомндаций на устранение дефектов (повреждений)</t>
  </si>
  <si>
    <t>1,4</t>
  </si>
  <si>
    <t>1,2</t>
  </si>
  <si>
    <t>-</t>
  </si>
  <si>
    <t>0,9</t>
  </si>
  <si>
    <t>1</t>
  </si>
  <si>
    <t>2</t>
  </si>
  <si>
    <t>15</t>
  </si>
  <si>
    <t>20</t>
  </si>
  <si>
    <t>1,35</t>
  </si>
  <si>
    <t>1,25</t>
  </si>
  <si>
    <t xml:space="preserve">Здания: ОПУ, ЗРУ, КРУН </t>
  </si>
  <si>
    <t>5</t>
  </si>
  <si>
    <t>Высота здания *                      (м)</t>
  </si>
  <si>
    <t>V **                         (м3)</t>
  </si>
  <si>
    <t>V*Kv                                   (м3)</t>
  </si>
  <si>
    <t>Одноэтажное, нежилое, фундамент - железобетонные сваи, стены - железобетонные панели, кирпич, покрытие - железобетонные плиты, кровля - совмещенная залита мастикой, шиферная, скатная.</t>
  </si>
  <si>
    <t>Одноэтажное, нежилое, фундамент - железобетонные сваи, стены - кирпичные, крыша - двухскатная, шиферная.</t>
  </si>
  <si>
    <t>Одноэтажное, производственное, фундамент - железобетонные сваи, стены - кирпичные, металлоконструкции, крыша - односкатная, профнастил.</t>
  </si>
  <si>
    <t>Двухэтажное, производственное, фундамент - железобетонные сваи, стены - трехслойные стеновые панели, крыша - скатная, металлический профлист по деревянной обрешетке</t>
  </si>
  <si>
    <t>Двухэтажное, нежилое, фундамент - железобетонные сваи, железобетонный ростверк; стены - деревянные сборно-щитовые; крыша - двухскатная, металлический профлист по деревянной обрешетке.</t>
  </si>
  <si>
    <t>0,8</t>
  </si>
  <si>
    <t>1.4</t>
  </si>
  <si>
    <t>1,05</t>
  </si>
  <si>
    <t>Приложение № 4</t>
  </si>
  <si>
    <t>Нижневартовские ЭС</t>
  </si>
  <si>
    <t>ПС 110/35/6кВ Ватинская</t>
  </si>
  <si>
    <t>ПС 110/35/6 "Ватинская"</t>
  </si>
  <si>
    <t>ГС</t>
  </si>
  <si>
    <t>ПС 110/35/6кВ Савкинская</t>
  </si>
  <si>
    <t>ПС 110/35/6 "Савкинская"</t>
  </si>
  <si>
    <t>ПС 110/35/6кВ Северо-Ватинская</t>
  </si>
  <si>
    <t>ПС 110/35/6 "Северо-Ватинская"</t>
  </si>
  <si>
    <t>ПС 110/35/6кВ Январская</t>
  </si>
  <si>
    <t>ПС 110/35/6 "Январская"</t>
  </si>
  <si>
    <t>ПС 110/10/10кВ Южная</t>
  </si>
  <si>
    <t>ПС 110/10/10 "Южная"</t>
  </si>
  <si>
    <t>ПС 110/10кВ ГПП-5</t>
  </si>
  <si>
    <t>ПС 110/10/10 "ГПП-5"</t>
  </si>
  <si>
    <t>ПС 110/6кВ КНС-2</t>
  </si>
  <si>
    <t>ПС 110/6 "КНС-2"</t>
  </si>
  <si>
    <t>ПС 110/6кВ КНС-4</t>
  </si>
  <si>
    <t>ПС 110/6 "КНС-4"</t>
  </si>
  <si>
    <t>ПС 110/35/6кВ КНС-13</t>
  </si>
  <si>
    <t>ПС 110/35/6 "КНС-13"</t>
  </si>
  <si>
    <t>ПС 110/35/6кВ КНС-14</t>
  </si>
  <si>
    <t>ПС 110/35/6 "КНС-14"</t>
  </si>
  <si>
    <t>ПС 110/35/6кВ КНС-23</t>
  </si>
  <si>
    <t>ПС 110/35/6 "КНС-23"</t>
  </si>
  <si>
    <t>ПС 110/10кВ Пламя</t>
  </si>
  <si>
    <t>ПС 110/10 "Пламя"</t>
  </si>
  <si>
    <t>ПС 110/35/6кВ Молодежная</t>
  </si>
  <si>
    <t>ПС 110/35/6 "Молодежная"</t>
  </si>
  <si>
    <t>ПС 110/10/10кВ Гранит</t>
  </si>
  <si>
    <t>ПС 110/10/10 "Гранит"</t>
  </si>
  <si>
    <t>ПС 110/35/6кВ Малочерногорская</t>
  </si>
  <si>
    <t>ПС 110/35/6 "Малочерногорская"</t>
  </si>
  <si>
    <t>ПС 110/35/6кВ Озерная</t>
  </si>
  <si>
    <t>ПС 110/35/6 "Озерная"</t>
  </si>
  <si>
    <t>ПС 110/10/10кВ КСП-3Б</t>
  </si>
  <si>
    <t>ПС 110/10/10 "КСП-3Б"</t>
  </si>
  <si>
    <t>ПС 110/35/6кВ КНС-25</t>
  </si>
  <si>
    <t>ПС 110/35/6 "КНС-25"</t>
  </si>
  <si>
    <t>ПС 110/6кВ КНС-3</t>
  </si>
  <si>
    <t>ПС 110/6 "КНС-3"</t>
  </si>
  <si>
    <t>Здание  ОПУ ПС 110/35/6кВ Северо-Ватинская (Мегионского РЭС)</t>
  </si>
  <si>
    <t xml:space="preserve">Здание  ОПУ ПС 110/35/6кВ Январская                              инв.№10136 (Мегионского РЭС) </t>
  </si>
  <si>
    <t>Здание  ОПУ БМЗ ПС 110/10/10кВ Южная инв.№10021 (Мегионского РЭС)</t>
  </si>
  <si>
    <t>Здание  ЗРУ БМЗ ПС 110/10/10кВ Южная инв.№10045 (Мегионского РЭС)</t>
  </si>
  <si>
    <t>Здание  ОПУ ПС 110/10кВ ГПП-5                                          инв.№10134 (Мегионского РЭС)</t>
  </si>
  <si>
    <t>Здание  ЗРУ-10кВ ПС 110/10кВ ГПП-5                    инв.№ 10135 (Мегионского РЭС)</t>
  </si>
  <si>
    <t>Здание  ОПУ ПС 110/10/10кВ КСП-3Б                                           инв.№ 411167 (Вахского РЭС)</t>
  </si>
  <si>
    <t>КТПН - 10/04 №2 КНБ инв.№ 41202</t>
  </si>
  <si>
    <t>КТПН - 10/04 №4 КНБ инв.№ 41222</t>
  </si>
  <si>
    <t>КТПН - 10/04 №5 КНБ инв.№ 41203</t>
  </si>
  <si>
    <t>КТПН - 10/04 №6 КНБ инв.№ 41244</t>
  </si>
  <si>
    <t>КТПН - 10/04 №7 КНБ инв.№ 41346</t>
  </si>
  <si>
    <t>КТПН - 10/04 №8 КНБ инв.№ 411192</t>
  </si>
  <si>
    <t>КТПН - 10/04 №13 КНБ инв.№ 41251</t>
  </si>
  <si>
    <t>КТПН - 10/04 №14 КНБ инв.№ 41347</t>
  </si>
  <si>
    <t>КТПН - 10/04 №15 КНБ инв.№ 41347</t>
  </si>
  <si>
    <t>КТПН - 10/04 №16 КНБ инв.№ 41268</t>
  </si>
  <si>
    <t>КТПН - 10/04 №17 КНБ инв.№ 41268</t>
  </si>
  <si>
    <t>Трансформаторная ПС  ЗПУ (2 тр-ра по 630 кВА) инв.№ 41256</t>
  </si>
  <si>
    <t>Трансформаторная ПС  ЗПУ-2 инв.№ 413301</t>
  </si>
  <si>
    <t>КТПН - 630-10/0,4 кВ №6 ПТПП инв.№ 413304</t>
  </si>
  <si>
    <t>КТПН - 6/0,4 кВ №7 ПТПП инв.№ 41205</t>
  </si>
  <si>
    <t>Трансформаторная ПС с 2-мя ТП по 630кВа (Пермская, 22)   инв.№ 41245</t>
  </si>
  <si>
    <t>КТПН Вахский РЭС инв.№ 411234</t>
  </si>
  <si>
    <t>КТПН - 10/04 №18 КНБ инв.№ 41341</t>
  </si>
  <si>
    <t>КТПН - 10/04 №19 КНБ инв.№ 41342</t>
  </si>
  <si>
    <t>КТПН - 10/04 №20 КНБ инв.№ 41343</t>
  </si>
  <si>
    <t>КТПН - 10/04 №21 КНБ инв.№ 41344</t>
  </si>
  <si>
    <t>КТПН - 10/04 №22 КНБ инв.№ 41345</t>
  </si>
  <si>
    <t>КТПН - 6/0,4кВ ЦРО-1РБ гр.РС (в составе объекта Здание синхронных компенсаторов инв.№ 10010)</t>
  </si>
  <si>
    <t>КТПН - 6/0,4кВ ЦРО-2РБ гр.РС (в составе объекта "Здание синхронных компенсаторов" инв.№ 10010)</t>
  </si>
  <si>
    <t>КТПН - 6/0,4кВ АБК-3 (в составе объекта "Трансформаторная ПС с 2-мя ТП по 630кВа (Пермская, 22)   инв.№ 41245</t>
  </si>
  <si>
    <t>КТПН 400-10/0,4кВ (№1 в составе объекта "наружные сети электроснабжения ремонтно-эксплуатационной базы Самотлорского РЭС" )  инв.№ 30054</t>
  </si>
  <si>
    <t>КТПН 400-10/0,4кВ (№2 в составе объекта "наружные сети электроснабжения ремонтно-эксплуатационной базы Самотлорского РЭС" )                                       инв.№ 30054</t>
  </si>
  <si>
    <t>Тр-р СН КТПН-6/0,4 кВ (ПС 110кВ Узловая)                  инв.№ 411270</t>
  </si>
  <si>
    <t>Тр-р СН КТПН-6/0,4 кВ (ПС 110кВ Узловая )                      инв.№ 411271</t>
  </si>
  <si>
    <t>КТПН - 2*630-6/0,4кВ №1 (Варьеганский РЭС)               инв.№ 415127</t>
  </si>
  <si>
    <t>КТПН-2*400-6/0,4кВ №7  (Варьеганский РЭС)                    инв.№ 415180</t>
  </si>
  <si>
    <t>Служебно-производственный дом, ПС 110/35/6кВ Аганская (Мегионский РЭС), ХМАО - Югра, Нижневартовский район  инв.№ 10555</t>
  </si>
  <si>
    <t>Блок-модуль  ПС 110/35/6кВ Аганская  (Мегионский РЭС), ХМАО - Югра, Нижневартовский район  инв.№ 10109</t>
  </si>
  <si>
    <t>Гараж для машины    S=30,9м2  ПС 110/35/6кВ Аганская  (Мегионский РЭС),ХМАО - Югра, Нижневартовский район,инв.№ 20214</t>
  </si>
  <si>
    <t>Гараж на 10 автомашин (База Вахского РЭС), ХМАО-Югра, Нижневартовский район, район  подстанции  220/110/10  кВ "Космос" инв.№10539</t>
  </si>
  <si>
    <t>Склад (Склад-навес). (База Вахского РЭС), РФ, ХМАО,  Нижневартовский район, район  подстанции  220/110/10  кВ "Космос"инв.№10538</t>
  </si>
  <si>
    <t>Склад (Лит.Д, Д1, Д2), (База Вахского РЭС), ХМАО-Югра, Нижневартовский район,район ПС 220/110/10 кВ Космос, инв.№101310</t>
  </si>
  <si>
    <t>Проходная (Лит.Е, Е1).  База Вахского РЭС, ХМАО-Югра, Нижневартовский район, район ПС 220/110/10 кВ Космос, инв.№101311</t>
  </si>
  <si>
    <t>Служебно-производственное здание (панели сэндвич), База Вахского РЭС,  ХМАО-Югра, Нижневартовский район,район ПС 220/110/10 кВ Космос ,инв.№10541</t>
  </si>
  <si>
    <t>Служебно-производственное здание (вагон 3х9,5), База Вахского РЭС, ХМАО-Югра, Нижневартовский район,район ПС 220/110/10 кВ Космос , инв.№10511</t>
  </si>
  <si>
    <t>ОПУ-7 ,База Вахского РЭС, ХМАО-Югра, Нижневартовский район,район ПС 220/110/10 кВ Космос,  инв.№10537</t>
  </si>
  <si>
    <t>Автопроезды, подъездные а/дороги, База Вахского РЭС, ХМАО-Югра, Нижневартовский район, район  подстанции  220/110/10  кВ "Космос",инв.№202532, 202557  (S=8684,9м2)</t>
  </si>
  <si>
    <t>Внутреннее ограждение, База Вахского РЭС, РФ, ХМАО,  Нижневартовский район, район  подстанции  220/110/10  кВ "Космос",инв.№202524   (S=1017м2)</t>
  </si>
  <si>
    <t>Выгреб, База Вахского РЭС, РФ,  ХМАО,  Нижневартовский район, район  подстанции  220/110/10  кВ "Космос",инв.№20621</t>
  </si>
  <si>
    <t>Антенная опора АО-40 , База Вахского РЭС,ХМАО-Югра, Нижневартовский район,  Самотлорское месторождение нефти и газа (производственная база Вахского РЭС в районе ПС 220/110/10 кВ Космос),инв.№452179</t>
  </si>
  <si>
    <t>Служебно-производственное здание БК ,ПС 110/10кВ Меридиан Вахского РЭС , ХМАО- Югра, Нижневартовский район,  инв.№10535</t>
  </si>
  <si>
    <t>Теплая стоянка на 2 а/машины, ПС 110/10кВ Меридиан Вахского РЭС, ХМАО- Югра, Нижневартовский район, инв.№101305</t>
  </si>
  <si>
    <t>Нежилое здание - командный пункт, РФ,  Тюменская область,  ХМАО, г. Нижневартовск,    Северный  промышленный  узел,  11  км  Самотлорской  дороги (ЗПУ) ,  инв.№10602</t>
  </si>
  <si>
    <t>Склад запасного пунка управления, РФ,  Тюменская область,  ХМАО-Югра,  г. Нижневартовск, 11  км  Самотлорской  дороги (ЗПУ), инв.№10610</t>
  </si>
  <si>
    <t>Пункт приема пищи, РФ,  Тюменская область,  ХМАО, г. Нижневартовск,   11  километр   Самотлорской  дороги (ЗПУ), инв.№101984</t>
  </si>
  <si>
    <t>Насосная запасного пункта управления, Электрокотельная ЗПУ, РФ, Тюменская область,  ХМАО, г. Нижневартовск,    Северный  промышленный  узел,  11  км  Самотлорской  дороги  (ЗПУ) инв.№201863, инв.№ 413552</t>
  </si>
  <si>
    <t>Блок-бокс УТБ (ОПУ-811-2)      S=256,2м2 ,г.Нижневартовск, Северный  промышленный  узел,   11  км  Самотлорской  дороги (ЗПУ),  инв.№101820</t>
  </si>
  <si>
    <t>Резервуар Р-50, г.Нижневартовск, Северный  промышленный  узел,   11  км  Самотлорской  дороги   (ЗПУ),инв.№202801</t>
  </si>
  <si>
    <t>Гараж-мыльница S=21,6м2 , г.Нижневартовск, Северный  промышленный  узел,   11  км  Самотлорской  дороги  (ЗПУ), инв.№202804</t>
  </si>
  <si>
    <t>Гараж-мыльница S=21,6м2, г.Нижневартовск, Северный  промышленный  узел,   11  км  Самотлорской  дороги (ЗПУ),  инв.№202805</t>
  </si>
  <si>
    <t>Проезды и площадки   S=4461м2 ,г.Нижневартовск, Северный  промышленный  узел,   11  км  Самотлорской  дороги   (ЗПУ),  инв.№201864</t>
  </si>
  <si>
    <t>Ограждение территории     L=583,2м S=1149,22м2, г.Нижневартовск, Северный  промышленный  узел,   11  км  Самотлорской  дороги (ЗПУ), инв.№201827</t>
  </si>
  <si>
    <t>Расстояние от г. Нижневартовска до объекта, км</t>
  </si>
  <si>
    <t>Комплексное обследование</t>
  </si>
  <si>
    <t>ИТОГО по КО</t>
  </si>
  <si>
    <t>Техническое освидетельствование</t>
  </si>
  <si>
    <t>КТПН - 10/04 №18 КНБ</t>
  </si>
  <si>
    <t>КТПН - 10/04 №19 КНБ</t>
  </si>
  <si>
    <t>КТПН - 10/04 №20 КНБ</t>
  </si>
  <si>
    <t>КТПН - 10/04 №21 КНБ</t>
  </si>
  <si>
    <t>КТПН - 10/04 №22 КНБ</t>
  </si>
  <si>
    <t>КТПН - 6/0,4кВ ЦРО-1РБ гр.РС (в составе объекта "Здание синхронных компенсаторов" инв.№ 10010)</t>
  </si>
  <si>
    <t xml:space="preserve">КТПН - 6/0,4кВ АБК-3 (в составе объекта "Трансформаторная ПС с 2-мя ТП по 630кВа (Пермская, 22,  инв.№ 41245)  </t>
  </si>
  <si>
    <t>КТПН 400-10/0,4кВ (№1 в составе объекта "наружные сети электроснабжения ремонтно-эксплуатационной базы Самотлорского РЭС" )                                инв.№ 30054</t>
  </si>
  <si>
    <t>Тр-р СН КТПН-6/0,4 кВ (ПС 110кВ Узловая), инв.№ 411270</t>
  </si>
  <si>
    <t>Тр-р СН КТПН-6/0,4 кВ (ПС 110кВ Узловая ), инв.№ 411271</t>
  </si>
  <si>
    <t>КТПН - 2*630-6/0,4кВ №1 (Варьеганский РЭС), инв.№415127</t>
  </si>
  <si>
    <t>КТПН-2*400-6/0,4кВ №7  (Варьеганский РЭС), инв.№415180</t>
  </si>
  <si>
    <t>ИТОГО по ТО</t>
  </si>
  <si>
    <t>1.2.2. Рекомендуемые коэффициенты для выполнения расчетов  (здания и сооружения - энергообъекты)</t>
  </si>
  <si>
    <t>Разработка рабочей документации на ремонт, восстановление, усилеие строительных конструкций</t>
  </si>
  <si>
    <t>Радиомачты, молниеотво-ды (среднее значение)</t>
  </si>
  <si>
    <t>1,26</t>
  </si>
  <si>
    <t>Паспортизация объектов</t>
  </si>
  <si>
    <t>1.2.3. Здания (энергообъекты)</t>
  </si>
  <si>
    <t>Строительный объём,          V (м3)</t>
  </si>
  <si>
    <t xml:space="preserve">Здание  ОПУ ПС 110/35/6кВ Северо-Ватинская (Мегионского РЭС) </t>
  </si>
  <si>
    <t>(сэндвич) одноэтажное, с металлическим каркасом</t>
  </si>
  <si>
    <t xml:space="preserve">Здание  ОПУ ПС 110/35/6кВ Январская, инв.№10136 (Мегионского РЭС)  </t>
  </si>
  <si>
    <t>одноэтажное бескаркасное здание из ж/б панелей БМЗ</t>
  </si>
  <si>
    <t xml:space="preserve">Здание  ЗРУ БМЗ ПС 110/10/10кВ Южная инв.№10045           (Мегионского РЭС)     </t>
  </si>
  <si>
    <t>одноэтажное бескаркасное здание из ж/б панелей БМЗ с цокольным полуэтажом</t>
  </si>
  <si>
    <t xml:space="preserve"> (сэндвич) одноэтажное, каркасного типа</t>
  </si>
  <si>
    <t>КТПН - 10/04 №2 КНБ</t>
  </si>
  <si>
    <t>Металлический контейнер (3х2) на металлической площадке, установленной по свайному основанию</t>
  </si>
  <si>
    <t>КТПН - 10/04 №4 КНБ</t>
  </si>
  <si>
    <t>КТПН - 10/04 №5 КНБ</t>
  </si>
  <si>
    <t>КТПН - 10/04 №6 КНБ</t>
  </si>
  <si>
    <t>КТПН - 10/04 №7 КНБ</t>
  </si>
  <si>
    <t>КТПН - 10/04 №8 КНБ</t>
  </si>
  <si>
    <t>КТПН - 10/04 №13 КНБ</t>
  </si>
  <si>
    <t>КТПН - 10/04 №14 КНБ</t>
  </si>
  <si>
    <t>КТПН - 10/04 №15 КНБ</t>
  </si>
  <si>
    <t>КТПН - 10/04 №16 КНБ</t>
  </si>
  <si>
    <t>КТПН - 10/04 №17 КНБ</t>
  </si>
  <si>
    <t>Трансформаторная ПС  ЗПУ (2 тр-ра по 630 кВА)</t>
  </si>
  <si>
    <t>Трансформаторная ПС  ЗПУ-2</t>
  </si>
  <si>
    <t>КТПН - 630-10/0,4 кВ №6 ПТПП</t>
  </si>
  <si>
    <t>КТПН - 6/0,4 кВ №7 ПТПП</t>
  </si>
  <si>
    <t>Трансформаторная ПС с 2-мя ТП по 630кВа (Пермская, 22)</t>
  </si>
  <si>
    <t>КТПН Вахский РЭС</t>
  </si>
  <si>
    <t xml:space="preserve">Металлический контейнер (3х2) на металлической площадке, установленной по свайному основанию </t>
  </si>
  <si>
    <t>КТПН - 6/0,4кВ АБК-3 (в составе объекта "Трансформаторная ПС с 2-мя ТП по 630кВа (Пермская, 22)</t>
  </si>
  <si>
    <t>КТПН 400-10/0,4кВ (№1 в составе объекта "наружные сети электроснабжения ремонтно-эксплуатационной базы Самотлорского РЭС" )</t>
  </si>
  <si>
    <t>КТПН 400-10/0,4кВ (№2 в составе объекта "наружные сети электроснабжения ремонтно-эксплуатационной базы Самотлорского РЭС" )</t>
  </si>
  <si>
    <t>Тр-р СН КТПН-6/0,4 кВ (ПС 110кВ Узловая)</t>
  </si>
  <si>
    <t>Тр-р СН КТПН-6/0,4 кВ (ПС 110кВ Узловая )</t>
  </si>
  <si>
    <t>КТПН - 2*630-6/0,4кВ №1 (Варьеганский РЭС)</t>
  </si>
  <si>
    <t xml:space="preserve">КТПН-2*400-6/0,4кВ №7  (Варьеганский РЭС) </t>
  </si>
  <si>
    <t>1.2.4. Рекомендуемые коэффициенты для выполнения расчетов  (здания  - энергообъекты)</t>
  </si>
  <si>
    <t xml:space="preserve">КТПН </t>
  </si>
  <si>
    <t>КТПН</t>
  </si>
  <si>
    <t xml:space="preserve">1.2.5. Здания  и сооружения производственных баз (не относящиеся к энергообъектам) </t>
  </si>
  <si>
    <t>Служебно-производственный дом, ПС 110/35/6кВ Аганская (Мегионский РЭС),инв.№ 10555</t>
  </si>
  <si>
    <t>вагон, 9х3м</t>
  </si>
  <si>
    <t>Блок-модуль, ПС 110/35/6кВ Аганская  (Мегионский РЭС),инв.№ 10109</t>
  </si>
  <si>
    <t>Гараж для машины    S=30,9м2, ПС 110/35/6кВ Аганская  (Мегионский РЭС), инв.№ 20214</t>
  </si>
  <si>
    <t>здание каркасного типа с ограждающими панелями типа "сэндвич", 9х3м</t>
  </si>
  <si>
    <t>Административное здание (Главный корпус). База Вахского РЭС, инв.№10540</t>
  </si>
  <si>
    <t>Двухэтажное здание каркасного типа: ж/б колонны с ограждающими панелями ПСЛ, 40х13м</t>
  </si>
  <si>
    <t>Гараж на 10 автомашин. База Вахского РЭС,инв.№10539</t>
  </si>
  <si>
    <t>Здание каркасного типа: ж/б сваи-колонны, с ограждающими панелями ПСЛ, с двухэтажной пристройкой, плиты перекрытия ПГ, 55х13м</t>
  </si>
  <si>
    <t>Склад (Склад-навес). (База Вахского РЭС),инв.№10538</t>
  </si>
  <si>
    <t>здание каркасного типа с ограждающими панелями типа "сэндвич", перекрытия - ж/б плиты, 24х12м</t>
  </si>
  <si>
    <t>Склад (Лит.Д, Д1, Д2). База Вахского РЭС, инв.№101310</t>
  </si>
  <si>
    <t>1этаж - ж/б панели ПСЛ по металлическому каркасу, 2 этаж - панели типа "сэндвич" по металлическому каркасу 22х11м</t>
  </si>
  <si>
    <t>Проходная (Лит.Е, Е1). База Вахского РЭС, инв.№101311</t>
  </si>
  <si>
    <t>Бескаркасное здание (6х6м), кирпичные стены, перекрытие - ж/б плиты,  фундамент из ж/б свай, деревянная стропильная крыши с покрытием из профлиста,  6х6м</t>
  </si>
  <si>
    <t>Служебно-производственное здание (панели сэндвич), База Вахского РЭС, инв.№10541</t>
  </si>
  <si>
    <t>здание каркасного типа с ограждающими панелями типа "сэндвич", 6х3м</t>
  </si>
  <si>
    <t>Служебно-производственное здание (вагон 3х9,5), База Вахского РЭС, инв.№10511</t>
  </si>
  <si>
    <t>ОПУ-7 , База Вахского РЭС, инв.№10537</t>
  </si>
  <si>
    <t>Автопроезды, подъездные а/дороги, База Вахского РЭС, инв.№202532, 202557  (S=8684,9м2)</t>
  </si>
  <si>
    <t>1984, 1989</t>
  </si>
  <si>
    <t>асфальтобетонное покрытие, щебеночное покрытие</t>
  </si>
  <si>
    <t>Внутреннее ограждение, База Вахского РЭС, инв.№202524   (S=1017м2)</t>
  </si>
  <si>
    <t>Секции с заполнением арматурными стержнями по металлическим сваям-стойкам</t>
  </si>
  <si>
    <t>Выгреб, База Вахского РЭС, инв.№20621</t>
  </si>
  <si>
    <t>Заглубленная емкость V=20м3</t>
  </si>
  <si>
    <t>Антенная опора АО-40, База Вахского РЭС, инв.№452179</t>
  </si>
  <si>
    <t>Пространственн-решетчатая металлическая конструкция, фундамент - ж/б сваи</t>
  </si>
  <si>
    <t>Служебно-производственное здание БК , ПС 110/10кВ Меридиан Вахского РЭС , инв.№10535</t>
  </si>
  <si>
    <t>Здание каркасного типа с ограждающими панелями типа "сэндвич", 6х3м</t>
  </si>
  <si>
    <t>Теплая стоянка на 2 а/машины, ПС 110/10кВ Меридиан Вахского РЭС , инв.№101305</t>
  </si>
  <si>
    <t>Здание каркасного типа, ограждающие конструкции - железобетонные панели, ж/б сваи-стойки, ж/б балки, ж/б панели перекрытия, крыша - металлическая стропильная система с покрытием из профлиста , 12х12м</t>
  </si>
  <si>
    <t>Нежилое здание - командный пункт (ЗПУ)                                                                                                          инв.№10602</t>
  </si>
  <si>
    <t>Металлический каркас с ограждающими панелями типа "сэндвич", крыша - деревянная стропильная система с покрытием из профлиста, ("Бранденбург"), 39х12м</t>
  </si>
  <si>
    <t xml:space="preserve">Склад запасного пунка управления (ЗПУ)                                                                                               инв.№10610   </t>
  </si>
  <si>
    <t>Здание каркасного типа, металлические балки, колонны, ограждающие конструкции - железобетонные панели, фундамент - ж/б сваи, ж/б ростверк, перекрытие - ж/б ребристые плиты, 36х12м</t>
  </si>
  <si>
    <t>Пункт приема пищи (ЗПУ)                                                                                                     инв.№101984</t>
  </si>
  <si>
    <t>Здание каркасного типа, с цокольным этажом, металлические балки, колонны, ограждающие конструкции - железобетонные панели, фундамент - ж/б сваи, ж/б ростверк, ж/б плиты перекрытия, деревянная стропильная крыша с покрытием из профлиста, 37х13м</t>
  </si>
  <si>
    <t>Насосная запасного пункта управления, Электрокотельная ЗПУ,инв.№201863, инв. 413552</t>
  </si>
  <si>
    <t>Ж/б панели ПСЛ по металлическому каркасу, металлическая стропильная крыша с покрытием из профлиста, 12х12м</t>
  </si>
  <si>
    <t>Блок-бокс УТБ (ОПУ-811-2)      S=256,2м2 ,(ЗПУ) ,  инв.№101820</t>
  </si>
  <si>
    <t>Металлический каркас с обшивой с наружной стороны металлическими листами, с внутренней стороны - листами ДСП с утепением</t>
  </si>
  <si>
    <t>Резервуар Р-50, ЗПУ,инв.№202801</t>
  </si>
  <si>
    <t>Металлическая емкость V=50м3</t>
  </si>
  <si>
    <t>Гараж-мыльница, S=21,6м2, ЗПУ, инв.№202804</t>
  </si>
  <si>
    <t xml:space="preserve">Объемный ж/б блок </t>
  </si>
  <si>
    <t>Гараж-мыльница, S=21,6м2, ЗПУ, инв.№202805</t>
  </si>
  <si>
    <t>Проезды и площадки,  S=4461м2, ЗПУ, инв.№201864</t>
  </si>
  <si>
    <t>асфальтобетонное покрытие, щебеночное покрытие, ж/б плиты</t>
  </si>
  <si>
    <t>Ограждение территории,  L=583,2м S=1149,22м2, ЗПУ, инв.№201827</t>
  </si>
  <si>
    <t>Ж/б плиты по металлическим стойкам; металлические секции с заполнением из сетки-рабицы по металлическим стойкам</t>
  </si>
  <si>
    <t>1.2.6. Рекомендуемые коэффициенты для выполнения расчетов (здания и сооружения, не относящиеся к  энергообъектам)</t>
  </si>
  <si>
    <t xml:space="preserve">Служебно-производственный дом                                        ПС 110/35/6кВ Аганская (Мегионский РЭС)                                                                                         </t>
  </si>
  <si>
    <t>0,32</t>
  </si>
  <si>
    <t xml:space="preserve">Блок-модуль                                                                                            ПС 110/35/6кВ Аганская  (Мегионский РЭС) </t>
  </si>
  <si>
    <t>Гараж для машины    S=30,9м2                                                                                        ПС 110/35/6кВ Аганская  (Мегионский РЭС)</t>
  </si>
  <si>
    <t>Административное здание (Главный корпус).  (База Вахского РЭС)</t>
  </si>
  <si>
    <t>0,55</t>
  </si>
  <si>
    <t>0,85</t>
  </si>
  <si>
    <t xml:space="preserve">Гараж на 10 автомашин.                                                         (База Вахского РЭС)                                                                                           </t>
  </si>
  <si>
    <t>Склад (Склад-навес). (База Вахского РЭС)</t>
  </si>
  <si>
    <t>0,46</t>
  </si>
  <si>
    <t>Склад (Лит.Д, Д1, Д2).  (База Вахского РЭС)</t>
  </si>
  <si>
    <t>Проходная (Лит.Е, Е1).                                                   (База Вахского РЭС)</t>
  </si>
  <si>
    <t>Служебно-производственное здание (панели сэндвич), База Вахского РЭС</t>
  </si>
  <si>
    <t xml:space="preserve">Служебно-производственное здание (вагон 3х9,5), База Вахского РЭС                                            </t>
  </si>
  <si>
    <t>ОПУ-7   (База Вахского РЭС)</t>
  </si>
  <si>
    <t>Автопроезды, подъездные а/дороги                                                                  (База Вахского РЭС)</t>
  </si>
  <si>
    <t>0,2</t>
  </si>
  <si>
    <t>Внутреннее ограждение                                                                 (База Вахского РЭС)</t>
  </si>
  <si>
    <t>Выгреб (База Вахского РЭС)</t>
  </si>
  <si>
    <t xml:space="preserve">Антенная опора АО-40                                                         (База Вахского РЭС) </t>
  </si>
  <si>
    <t>0,76</t>
  </si>
  <si>
    <t xml:space="preserve">Служебно-производственное здание БК  ПС 110/10кВ Меридиан (Вахского РЭС)                                                                                                                 </t>
  </si>
  <si>
    <t>Теплая стоянка на 2 а/машины                                                        ПС 110/10кВ Меридиан (Вахского РЭС)</t>
  </si>
  <si>
    <t>Нежилое здание - командный пункт    (ЗПУ)</t>
  </si>
  <si>
    <t>Склад запасного пунка управления                   (ЗПУ)</t>
  </si>
  <si>
    <t xml:space="preserve">Пункт приема пищи (ЗПУ)                                                                                                                 </t>
  </si>
  <si>
    <t>Насосная запасного пункта управления, Электрокотельная ЗПУ</t>
  </si>
  <si>
    <t>Блок-бокс УТБ (ОПУ-811-2)      S=256,2м2 (ЗПУ)</t>
  </si>
  <si>
    <t>0,28</t>
  </si>
  <si>
    <t>Резервуар Р-50  ЗПУ</t>
  </si>
  <si>
    <t>Гараж-мыльница S=21,6м2  (ЗПУ)</t>
  </si>
  <si>
    <t>Гараж-мыльница       S=21,6м2  (ЗПУ)</t>
  </si>
  <si>
    <t>Проезды и площадки   S=4461м2  (ЗПУ)</t>
  </si>
  <si>
    <t>Ограждение территории     L=583,2м S=1149,22м2 (ЗПУ)</t>
  </si>
  <si>
    <t>Склад (Лит.Д, Д1, Д2).                                                   (База Вахского РЭС)</t>
  </si>
  <si>
    <t>Служебно-производственное здание (панели сэндвич)                                                  (База Вахского РЭС)</t>
  </si>
  <si>
    <t xml:space="preserve">Служебно-производственное здание (вагон 3х9,5)                                                  (База Вахского РЭС)                                            </t>
  </si>
  <si>
    <t>ОПУ-7                                                                   (База Вахского РЭС)</t>
  </si>
  <si>
    <t>Выгреб                                                                 (База Вахского РЭС)</t>
  </si>
  <si>
    <t>1.3. Определение осадок фундаментов и проведение геодезической съемки</t>
  </si>
  <si>
    <t>Наименование  подстанции</t>
  </si>
  <si>
    <t>Площадь подстанции, м2</t>
  </si>
  <si>
    <t>Коэффициенты</t>
  </si>
  <si>
    <t>При проведении работ на производственной площади менее 5 тыс. м2</t>
  </si>
  <si>
    <t>п.15 Общая часть. Работа в действующих электрических установках, находящихся под напряжением, с оформлением наряда-допуска</t>
  </si>
  <si>
    <t>п.12 Общая часть.  Стажевая надбавка</t>
  </si>
  <si>
    <t>п.11 Общая часть.  Районный коэффициент</t>
  </si>
  <si>
    <t>ПС 110/35/10 "Восток"</t>
  </si>
  <si>
    <t xml:space="preserve">ПС 110/35/6кВ Январская </t>
  </si>
  <si>
    <t xml:space="preserve">ПС 110/10/10кВ  Южная </t>
  </si>
  <si>
    <t xml:space="preserve">ПС 110/10/10кВ КСП-3Б </t>
  </si>
  <si>
    <t xml:space="preserve">ПС 110/35/6кВ  КНС-25 </t>
  </si>
  <si>
    <t xml:space="preserve">ПС 110/6кВ КНС-3 </t>
  </si>
  <si>
    <t>Приложение № 5</t>
  </si>
  <si>
    <t>Ноябрьские ЭС</t>
  </si>
  <si>
    <t>ПС "Комсомольская"</t>
  </si>
  <si>
    <t>ПС "Майская"</t>
  </si>
  <si>
    <t>ПС "Победа"</t>
  </si>
  <si>
    <t>ПС "Таланга"</t>
  </si>
  <si>
    <t>ПС "Харампурская"</t>
  </si>
  <si>
    <t>ПС "Кедр"</t>
  </si>
  <si>
    <t>ПС "Маяк"</t>
  </si>
  <si>
    <t>ПС "Геращенко"</t>
  </si>
  <si>
    <t>ПС "КНС-9"</t>
  </si>
  <si>
    <t>АБК КНБ. г. Ноябрьск</t>
  </si>
  <si>
    <t>Теплая стоянка СВЛ. КНБ г. Ноябрьск</t>
  </si>
  <si>
    <t>Склад №1. КНБ г. Ноябрьск</t>
  </si>
  <si>
    <t>Склад РСУ-1. КНБ г. Ноябрьск</t>
  </si>
  <si>
    <t>здание диспетчерской МРЭС г. Муравленко</t>
  </si>
  <si>
    <t>РММ г. Губкинский</t>
  </si>
  <si>
    <t>Мастерские г. Губкинский</t>
  </si>
  <si>
    <t>Расстояние 
от г. Ноябрьска 
до объекта, км</t>
  </si>
  <si>
    <t>Расстояние от г. Ноябрьска до объекта, км</t>
  </si>
  <si>
    <t>ПС Новогодняя БКС-1</t>
  </si>
  <si>
    <t xml:space="preserve">Одноэтажное, каркасного типа - мелалл. каркас, ограждающие конструкции - металл. панели "сендвич" (18х6) </t>
  </si>
  <si>
    <t>ПС Новогодняя БКС-2</t>
  </si>
  <si>
    <t>ПС Песчаная  ЗРУ-110</t>
  </si>
  <si>
    <t xml:space="preserve">Одноэтажное, каркасного типа - мелалл. каркас, ограждающие конструкции - металл. панели "сендвич" (24*24) </t>
  </si>
  <si>
    <t>1.2.2. Рекомендуемые коэффициенты для выполнения расчетов (здания и сооружения - энергообъекты)</t>
  </si>
  <si>
    <t>Обследование 
строительных
 конструкций</t>
  </si>
  <si>
    <t>Оценка технического 
состояния</t>
  </si>
  <si>
    <t>Разработка рабочей документации на ремонт, восстановление, усиление строи.конструкций</t>
  </si>
  <si>
    <t>0,22</t>
  </si>
  <si>
    <t>0,72</t>
  </si>
  <si>
    <t xml:space="preserve">1.2.3. Здания  и сооружения производственных баз (не относящиеся к энергообъектам) </t>
  </si>
  <si>
    <t xml:space="preserve">габариты в плане 30,8м*15,8м, h-10м, 3-х этажное, каркасно-панельное здание. Колонны, балки прогоны-металл. Ограждающие конструкций - ж/б панели ПСЛ. Перекрытие ж/б плиты ПК. Кровля двухскатная стропильная деревянная конструкция покрытие проф.лист. Фасад, вентилируемая система профлистом </t>
  </si>
  <si>
    <t>Теплая стоянка КНБ. г. Ноябрьск</t>
  </si>
  <si>
    <t xml:space="preserve">габариты в плане 60,8м*24,8м, h-7м, 2-х этажное, комплекс основное здание стоянка 48*24м + бытовой блок 24*12м, каркасно-панельное здание. Колонны, балки прогоны-металл. Ограждающие конструкций - ж/б панели ПСЛ. Перекрытие ж/б плиты ПК. Кровля двухскатная стропильная деревянная конструкция покрытие проф.лист. Фасад, вентилируемая система профлистом </t>
  </si>
  <si>
    <t>Склад №1. КНБ. г. Ноябрьск</t>
  </si>
  <si>
    <t>Одноэтажное, каркасно-панельное здание. Колонны, балки-металл. Ограждающие, конструкции-комбинированные панели типа "СЭНДВИЧ". Кровля, скатная (габариты в плане 18*12*h4,5м)</t>
  </si>
  <si>
    <t>Склад РСУ-1. КНБ. г. Ноябрьск</t>
  </si>
  <si>
    <t>Одноэтажное, каркасно-панельное здание. Колонны, балки-металл. Ограждающие, конструкции-комбинированные панели типа "СЭНДВИЧ". Кровля, скатная (габариты в плане 12*6,5*h3м)</t>
  </si>
  <si>
    <t>здание Диспетчерской. 
База МРЭС. г. Муравленко</t>
  </si>
  <si>
    <t xml:space="preserve">габариты в плане 24*12м, h-4м, 1-o этажное, каркасно-панельное здание. Колонны, балки прогоны-металл. Ограждающие конструкций - ж/б панели ПСЛ. Перекрытие ж/б плиты ПК. Кровля двухскатная стропильная деревянная конструкция покрытие проф.лист. Фасад, вентилируемая система профлистом </t>
  </si>
  <si>
    <t>РММ. База ПРЭС. г. Губкинский</t>
  </si>
  <si>
    <t xml:space="preserve">габариты в плане 42*24м, h-4,8м, 1-o этажное, каркасно-панельное здание. Колонны, балки прогоны-металл. Ограждающие конструкций - ж/б панели ПСЛ. Перекрытие ж/б плиты ПК. Кровля двухскатная стропильная деревянная конструкция покрытие проф.лист. Фасад, вентилируемая система профлистом </t>
  </si>
  <si>
    <t>Мастерские. База ПРЭС. г. Губкинский</t>
  </si>
  <si>
    <t xml:space="preserve">габариты в плане 18*12м, h-4м, 1-o этажное, каркасно-панельное здание. Колонны, балки прогоны-металл. Ограждающие конструкций - панели типа "СЭНДВИЧ". Перекрытие плиты типа "СЭНДВИЧ. </t>
  </si>
  <si>
    <t>1.2.4. Рекомендуемые коэффициенты для выполнения расчетов (здания и сооружения, не относящиеся к  энергообъектам)</t>
  </si>
  <si>
    <t>1Б</t>
  </si>
  <si>
    <t>0,78</t>
  </si>
  <si>
    <t>Теплая стоянка КНБ.
 г. Ноябрьск</t>
  </si>
  <si>
    <t>Склад №1. КНБ.
 г. Ноябрьск</t>
  </si>
  <si>
    <t>Склад РСУ-1. КНБ.
 г. Ноябрьск</t>
  </si>
  <si>
    <t>РММ. База ПРЭС.
 г. Губкинский</t>
  </si>
  <si>
    <t>Мастерские. База ПРЭС.
 г. Губкинский</t>
  </si>
  <si>
    <t>Приложение № 2</t>
  </si>
  <si>
    <t>Нефтеюганские ЭС</t>
  </si>
  <si>
    <t xml:space="preserve">ПС 110/35/10  Компрессорная </t>
  </si>
  <si>
    <t>31.06.2019</t>
  </si>
  <si>
    <t xml:space="preserve">ПС 110/10 Ханты-Мансийская </t>
  </si>
  <si>
    <t xml:space="preserve">ПС 110/10 Сатарино </t>
  </si>
  <si>
    <t>ПС 110/35/6 кВ Восточно-Сургутская</t>
  </si>
  <si>
    <t xml:space="preserve">ПС 110/35/6 Асомкинская </t>
  </si>
  <si>
    <t>ПС 110/35/6 Речная</t>
  </si>
  <si>
    <t xml:space="preserve">ПС 110/35/6 Водозабор </t>
  </si>
  <si>
    <t>Расстояние от г.Нефтеюганска до объекта, км</t>
  </si>
  <si>
    <t>1.2.2. Рекомендуемые коэффициенты для выполнения расчетов по комплексному обследованию ЗиС</t>
  </si>
  <si>
    <t>2Б</t>
  </si>
  <si>
    <t>1,27</t>
  </si>
  <si>
    <t>Приложение № 7</t>
  </si>
  <si>
    <t>Северные ЭС</t>
  </si>
  <si>
    <t>ПС-110кВ Уренгойская ГТЭС (инв.№00816)</t>
  </si>
  <si>
    <t>ПС-110кВ УКПГ-9 (инв.№00803)</t>
  </si>
  <si>
    <t>ПС-110кВ Лонг-Юган (инв.№00810)</t>
  </si>
  <si>
    <t>ПС-110кВ Старый Надым (инв.№008220</t>
  </si>
  <si>
    <t>ПС-110кВ УКПГ-7 (инв.№00824)</t>
  </si>
  <si>
    <t>ПС-110кВ УКПГ-8 (инв.№00826)</t>
  </si>
  <si>
    <t>ПС-110кВ УКПГ-3 (инв.№00827)</t>
  </si>
  <si>
    <t>ПС-110кВ Холод (СОГ) (инв.№00832)</t>
  </si>
  <si>
    <t>ПС-110кВ Взлётная (инв.№00868)</t>
  </si>
  <si>
    <t>ПС-110кВ ЯГП-6 (инв.№00870)</t>
  </si>
  <si>
    <t>Расстояние от г. Н. Уренгой  до объекта, км</t>
  </si>
  <si>
    <t>МПУ</t>
  </si>
  <si>
    <t>Ограж</t>
  </si>
  <si>
    <t>дорога</t>
  </si>
  <si>
    <t>ИТОГО по подстанциям</t>
  </si>
  <si>
    <t>ПС-110кВ Лонг-Юган  
Здание аккумуляторной батареи</t>
  </si>
  <si>
    <t>Одноэтажное здание каркасного типа с ограждающими конструкциями по типу сэндвич-панелей. Каркас стальной. Фундаменты свайные - металлические трубы. Кровля двускатная из профилированного листа.</t>
  </si>
  <si>
    <t>ПС-110кВ Старый Надым 
Здание ЗРУ-6кВ совмещенное с ОПУ</t>
  </si>
  <si>
    <t>ПС-110кВ Старый Надым 
Здание мастерской</t>
  </si>
  <si>
    <t>ПС-110кВ Холод (СОГ) 
Здание ЗРУ-110 кВ</t>
  </si>
  <si>
    <t>ПС-110кВ Взлётная 
Здание ЗРУ-110 кВ совмещенное с ОПУ</t>
  </si>
  <si>
    <t>Двухэтаэное здание каркасного типа с ограждающими конструкциями по типу сэндвич-панелей. Каркас стальной. Фундаменты свайные - металлические трубы. Кровля мягкая двускатная.</t>
  </si>
  <si>
    <t>ПС-110кВ ЯГП-6
Здание ЗРУ-110 кВ совмещенное с ОПУ</t>
  </si>
  <si>
    <t>Двухэтаэное здание каркасного типа с ограждающими конструкциями по типу сэндвич-панелей. Каркас стальной. Фундаменты свайные - металлические трубы. Кровля двускатная из профилированного листа.</t>
  </si>
  <si>
    <t>табл. 1.2.2.</t>
  </si>
  <si>
    <t>Приложение № 1</t>
  </si>
  <si>
    <t>Сургутские ЭС</t>
  </si>
  <si>
    <t>ПС 110/10кВ Cеверная</t>
  </si>
  <si>
    <t xml:space="preserve">ПС 110/35/6 кВ Трансгаз </t>
  </si>
  <si>
    <t xml:space="preserve">ПС 110/35/6 кВ Береговая </t>
  </si>
  <si>
    <t>ПС 110/35/6 кВ Дальняя</t>
  </si>
  <si>
    <t>ПС 110/10/10кВ Геолог</t>
  </si>
  <si>
    <t>ПС 110/10/10кВ Западная</t>
  </si>
  <si>
    <t xml:space="preserve">ПП 110 кВ Победа </t>
  </si>
  <si>
    <t>СП  Импульс</t>
  </si>
  <si>
    <t>ПС 110/10кВ Сытомино</t>
  </si>
  <si>
    <t>ПС 110/35/6кВ КНС-3</t>
  </si>
  <si>
    <t>1.2.1.  Здания, сооружения (энергообъекты)</t>
  </si>
  <si>
    <t>Расстояние от г. Сургута до объекта, км</t>
  </si>
  <si>
    <t>1989</t>
  </si>
  <si>
    <t>ПС 110/35/6 кВ Трансгаз</t>
  </si>
  <si>
    <t>ПС 110/35/6 кВ Береговая</t>
  </si>
  <si>
    <t>Итого по КО</t>
  </si>
  <si>
    <t>Итого по ТО</t>
  </si>
  <si>
    <t>ИТОГО по КО:</t>
  </si>
  <si>
    <t xml:space="preserve">1.2.2. Здания, сооружения </t>
  </si>
  <si>
    <t>Здание ЗРУ-10кВПС Трансгаз инв.№49221</t>
  </si>
  <si>
    <t>одноэтажное,фундамент-ж/б сваи,стены ж/б панели, перекрытия-ж/б плиты, (24,80х9,8)</t>
  </si>
  <si>
    <t>Здание ОПУ ПС 110кВ Северная инв.№49219</t>
  </si>
  <si>
    <t>одноэтажное,фундамент-ж/б сваи,стены ж/б панели, обшиты сайдингом,перегородки-ж/б плитв, перекрытия-ж/б плиты, (24,6х12,0)</t>
  </si>
  <si>
    <t>Здание ЗРУ 10кВ ПС 110кВ Северная инв.№24781</t>
  </si>
  <si>
    <t>одноэтажное,фундамент-ж/б сваи,стены ж/б панели, обшиты сайдингом,перегородки-ж/б плитв, перекрытия-ж/б плиты, (21,70х12,0)</t>
  </si>
  <si>
    <t>Здание ОПУ с уборной ПП 110кВ Победа инв.33046</t>
  </si>
  <si>
    <t>одноэтажное,фундамент-ж/б сваи,стены-ж/б панели обшитые сайдингом,перегородки-ж/б панели, (42,4х11,7)</t>
  </si>
  <si>
    <t>Здание объедененное ОПУ с ЗРУ ПС 110/10кВ Сытомино инв.№ 2824</t>
  </si>
  <si>
    <t>одноэтажное,фундамент-ж/б сваи,стены-ж/б панели обшитые сайдингом,перегородки-ж/б панели, (31,46х7,54)</t>
  </si>
  <si>
    <t>ИТОГО по ТО:</t>
  </si>
  <si>
    <t>1.2.3. Рекомендуемые коэффициенты для выполнения расчетов по комплексному обследованию ЗиС</t>
  </si>
  <si>
    <t>Здания (энергообъекты):</t>
  </si>
  <si>
    <t>1.2.4. Рекомендуемые коэффициенты для выполнения расчетов  по техническому освидетельствованию ЗиС</t>
  </si>
  <si>
    <t>1,0</t>
  </si>
  <si>
    <t>1,307</t>
  </si>
  <si>
    <t>Приложение 10</t>
  </si>
  <si>
    <t xml:space="preserve"> к Техническому заданию на 2019г.</t>
  </si>
  <si>
    <t>Тобольское ТПО</t>
  </si>
  <si>
    <t>Разработка рекомендаций (РР)</t>
  </si>
  <si>
    <t xml:space="preserve">ПС Кирсарай 110/10 кВ  </t>
  </si>
  <si>
    <t>Здание котельной ВВРЭС</t>
  </si>
  <si>
    <t xml:space="preserve">ПС Ушаково 35/10 кВ </t>
  </si>
  <si>
    <t>ПС Супра 35/10 кВ</t>
  </si>
  <si>
    <t>ПС Чернаковская 110/10 кВ</t>
  </si>
  <si>
    <t>ПС Дубровное 35/10 кВ</t>
  </si>
  <si>
    <t>ПС Совхозная 6/10кВ</t>
  </si>
  <si>
    <t>КТП №2034 МО-87</t>
  </si>
  <si>
    <t>КТП №2037</t>
  </si>
  <si>
    <t>КТП №1851</t>
  </si>
  <si>
    <t>Расстояние от г. Тобольска до объекта, км</t>
  </si>
  <si>
    <t>Высоковольтный РЭС</t>
  </si>
  <si>
    <t>ПС Кирсарай 110/10 Кв</t>
  </si>
  <si>
    <t>Вагайский РЭС</t>
  </si>
  <si>
    <t>ПС Ушаково 35/10 Кв</t>
  </si>
  <si>
    <t>ВСЕГО по ТобТПО</t>
  </si>
  <si>
    <t>Расстояние от г. Тобольск до объекта, км</t>
  </si>
  <si>
    <t>Расстояние от г.Тобольск до объекта, км</t>
  </si>
  <si>
    <t>Здание 1-но эт., ж/б панели, кровля профлист, размеры по наружному обмеру -50 м2</t>
  </si>
  <si>
    <t>Тобольский РЭС</t>
  </si>
  <si>
    <t>Здание 1-но эт., шлако-блоки; кровля профлист, размеры по наружному обмеру -33,78 м2</t>
  </si>
  <si>
    <t>Здание 2-х эт., кирпич; кровля профлист, размеры по наружному обмеру -30,86 м2</t>
  </si>
  <si>
    <t>Здание 1-но эт., кирпич; кровля профлист, размеры по наружному обмеру -31,80 м2</t>
  </si>
  <si>
    <t>Приложение № 6</t>
  </si>
  <si>
    <t>к Техническому заданию</t>
  </si>
  <si>
    <t>1. Энергокомплекс</t>
  </si>
  <si>
    <t>1.1. Виды и сроки выполнения работ</t>
  </si>
  <si>
    <t>Определение осадок фундамента</t>
  </si>
  <si>
    <t>Составление технических паспортов (ТП)</t>
  </si>
  <si>
    <t>Срок начала работ на объектах</t>
  </si>
  <si>
    <t>Срок окончания работ на объектах</t>
  </si>
  <si>
    <t>Срок предоставления отчетов для предварительной проверке в электронном виде</t>
  </si>
  <si>
    <t>ПС 110/35/6 Ендырская</t>
  </si>
  <si>
    <t>РП-110 Хора</t>
  </si>
  <si>
    <t>Надстройка Хора</t>
  </si>
  <si>
    <t>ПС 110/10 Кварц</t>
  </si>
  <si>
    <t>ПС 110/35/6 КНС-27</t>
  </si>
  <si>
    <t>ПС 110/35/6 Игрим</t>
  </si>
  <si>
    <t>ПС 110/35/6 Рогожниковская</t>
  </si>
  <si>
    <t>ПС 110/35/6 Перегребное</t>
  </si>
  <si>
    <t>ПС 110/6 Белоярская</t>
  </si>
  <si>
    <t>1.2. Объемы работ, коэффициенты для выполнения расчетов, краткая характеристика объектов.</t>
  </si>
  <si>
    <t>1.2.1. Сооружения (объекты)</t>
  </si>
  <si>
    <t>Расстояние от г. Нягань до объекта, км</t>
  </si>
  <si>
    <t>нет</t>
  </si>
  <si>
    <t>Расстояние от г.Нягань до объекта, км</t>
  </si>
  <si>
    <t>Надстройка 220 кВ Хора</t>
  </si>
  <si>
    <t>Площадь застройки, (м2)</t>
  </si>
  <si>
    <t>Строительный объем V (м3)</t>
  </si>
  <si>
    <t>V(м3)</t>
  </si>
  <si>
    <t>Кv</t>
  </si>
  <si>
    <t>V*Кv (м3)</t>
  </si>
  <si>
    <t>Служебно-жилой дом ДЭМ ПС 110/35/6  Ендырская</t>
  </si>
  <si>
    <t>Здание одноэтажное, фундаменты - ж/б сваи и ростверк, наружние стены из арбоблоков, перекрытия щитовое, кровля двухскатная стропильная, покрыта шифером</t>
  </si>
  <si>
    <t>Служебно-жилой дом ДЭМ ПС 110/35/6  КНС-27</t>
  </si>
  <si>
    <t>Здание одноэтажное, фундаменты - ж/б сваи и металлический ростверк, наружние стены из ж/б панелей, перекрытия деревянные, ковля двухскатная стропильная, покрыта шифером</t>
  </si>
  <si>
    <t>Служебно-бытовой вагон-дом ПС 110/35/6 Рогожниковская</t>
  </si>
  <si>
    <t>Здание одноэтажное, фундаменты - сборный ж/б, наружние стены и перекрытия щитовые, кровля металлическая</t>
  </si>
  <si>
    <t xml:space="preserve">Наименование здания, сооружения </t>
  </si>
  <si>
    <t>Характер сложности сооружения</t>
  </si>
  <si>
    <t>Высота сооружений до, м</t>
  </si>
  <si>
    <t>Ку</t>
  </si>
  <si>
    <t>Кд</t>
  </si>
  <si>
    <t>Кз</t>
  </si>
  <si>
    <t>Кп</t>
  </si>
  <si>
    <t>Кс</t>
  </si>
  <si>
    <t>Кв</t>
  </si>
  <si>
    <t>К см</t>
  </si>
  <si>
    <t>Крк</t>
  </si>
  <si>
    <t xml:space="preserve">Оценка технического состояния </t>
  </si>
  <si>
    <t>ОРУ 35-110 кВ</t>
  </si>
  <si>
    <t>Маслоприемники, маслосборник</t>
  </si>
  <si>
    <t>Порталы, ШМ - 6 кВ</t>
  </si>
  <si>
    <t>ОПУ, ЗРУ (УТБ)</t>
  </si>
  <si>
    <t>Проезды, площади</t>
  </si>
  <si>
    <t>Табл. 1.2.2</t>
  </si>
  <si>
    <t>Приложение  № 12</t>
  </si>
  <si>
    <t>Южное ТПО</t>
  </si>
  <si>
    <t>ПС Н-Заимка 110/10</t>
  </si>
  <si>
    <t>ПС Боровинка 110/10</t>
  </si>
  <si>
    <t>ПС Дроново 110/10</t>
  </si>
  <si>
    <t>ПС Озерки 110/10</t>
  </si>
  <si>
    <t>ПС Колесниково 110/10</t>
  </si>
  <si>
    <t>ПС Лыбаево 35/10</t>
  </si>
  <si>
    <t>ПС Тумашево 35/10</t>
  </si>
  <si>
    <t>ПС Комсомольская 35/10</t>
  </si>
  <si>
    <t>ПС Арболитовая 35/10</t>
  </si>
  <si>
    <t>ПС Колос 35/10</t>
  </si>
  <si>
    <t>ПС КС - 11 110/10</t>
  </si>
  <si>
    <t>ПС Киево 110/10</t>
  </si>
  <si>
    <t>ПС Петелино 110/10</t>
  </si>
  <si>
    <t>ПС Ст.Кавдык 110/10</t>
  </si>
  <si>
    <t>ПС Красный Яр 110/35/10</t>
  </si>
  <si>
    <t>ПС Стеклозавод 35/10</t>
  </si>
  <si>
    <t>ПС Томилово 110/10</t>
  </si>
  <si>
    <t>ПС Атьялово 110/10</t>
  </si>
  <si>
    <t>ПС Нефтяник 35/10</t>
  </si>
  <si>
    <t>ПС Юрга 110/35/10</t>
  </si>
  <si>
    <t>ПС Орлово 110/10</t>
  </si>
  <si>
    <t>ПС Иваново 35/10</t>
  </si>
  <si>
    <t>Турнаевская 35/10</t>
  </si>
  <si>
    <t>В.Бешкиль 35/10</t>
  </si>
  <si>
    <t>Солобоево 110/10</t>
  </si>
  <si>
    <t>Ярково 110/35/10</t>
  </si>
  <si>
    <t>Сл.Бешкиль 110/10</t>
  </si>
  <si>
    <t>Минино 35/10</t>
  </si>
  <si>
    <t>Бобылево 35/10</t>
  </si>
  <si>
    <t>Красново 35/10</t>
  </si>
  <si>
    <t>Бархатово 35/10</t>
  </si>
  <si>
    <t>Чугунаево 110/10</t>
  </si>
  <si>
    <t>Черепаново 35/10</t>
  </si>
  <si>
    <t>ТП № 422</t>
  </si>
  <si>
    <t>ТП № 517 Дубровное 630К</t>
  </si>
  <si>
    <t xml:space="preserve">КТП № 226 Гилево Правда </t>
  </si>
  <si>
    <t>ТП № 209 Суерка МТМ</t>
  </si>
  <si>
    <t>ТП № 313 Упорово котельная</t>
  </si>
  <si>
    <t>КТП № 369 Суерка школа</t>
  </si>
  <si>
    <t>КТП № 515 Упорово кирзавод</t>
  </si>
  <si>
    <t>КТПП  № 553 Упорово ЦРБ</t>
  </si>
  <si>
    <t>ТП № 554 с.Липиха школа</t>
  </si>
  <si>
    <t>КТП № 558 Емуртла школа</t>
  </si>
  <si>
    <t xml:space="preserve">ТП № 173 с.Денисово </t>
  </si>
  <si>
    <t>Расстояние от г.Тюмени до объекта, км</t>
  </si>
  <si>
    <t>ОРУ-110, 10, ОРУ-35</t>
  </si>
  <si>
    <t>8,5</t>
  </si>
  <si>
    <t>1977</t>
  </si>
  <si>
    <t>1976</t>
  </si>
  <si>
    <t>1978</t>
  </si>
  <si>
    <t>1975</t>
  </si>
  <si>
    <t>1980</t>
  </si>
  <si>
    <t>1986</t>
  </si>
  <si>
    <t>1963</t>
  </si>
  <si>
    <t>1974</t>
  </si>
  <si>
    <t>1971</t>
  </si>
  <si>
    <t>1990</t>
  </si>
  <si>
    <t>1984</t>
  </si>
  <si>
    <t>1979</t>
  </si>
  <si>
    <t>7,82</t>
  </si>
  <si>
    <t>1997</t>
  </si>
  <si>
    <t>1993</t>
  </si>
  <si>
    <t>1967</t>
  </si>
  <si>
    <t>1991</t>
  </si>
  <si>
    <t xml:space="preserve">ИТОГО </t>
  </si>
  <si>
    <t>Расстояние от г. Тюмень до объекта, км</t>
  </si>
  <si>
    <t>2-х этажное в плане 4,00*4,00 Н=5,0 стены несущие силикатный кирпич, кровля мягкая по плитам покрытия, фундамент ленточный</t>
  </si>
  <si>
    <t>1969</t>
  </si>
  <si>
    <t>1-о этажное в плане 5,36*5,00 Н=4,2 стены несущие силикатный кирпич, кровля мягкая по плитам покрытия, фундамент ленточный</t>
  </si>
  <si>
    <t>1-о этажное в плане 5,10*5,52 Н=2,5 стены несущие силикатный кирпич, кровля мягкая по плитам покрытия, фундамент ленточный</t>
  </si>
  <si>
    <t>2-х этажное в плане 6,00*6,00 Н=5,0 стены несущие силикатный кирпич, кровля мягкая по плитам покрытия, фундамент ленточный</t>
  </si>
  <si>
    <t>1968</t>
  </si>
  <si>
    <t>1-о этажное в плане 3,79*4,51 Н=2,5 стены несущие силикатный кирпич, кровля мягкая по плитам покрытия, фундамент ленточный</t>
  </si>
  <si>
    <t>1988</t>
  </si>
  <si>
    <t>1992</t>
  </si>
  <si>
    <t>Приложение № 8</t>
  </si>
  <si>
    <t>Урайские ЭС</t>
  </si>
  <si>
    <t>110/35/6 "Лазаревская"</t>
  </si>
  <si>
    <t>110/35/6 "Ловинская"</t>
  </si>
  <si>
    <t>110/35/6 "Филипповская"</t>
  </si>
  <si>
    <t>110/6 "Убинская"</t>
  </si>
  <si>
    <t>110/10 "Мортка"</t>
  </si>
  <si>
    <t>110/10 "Березовская"</t>
  </si>
  <si>
    <t>110/10 "Клин"</t>
  </si>
  <si>
    <t>110/10 "Леуши"</t>
  </si>
  <si>
    <t>110/10 "Геологическая"</t>
  </si>
  <si>
    <t>110/35/6 "Комаровская"</t>
  </si>
  <si>
    <t>110/10 "Омега"</t>
  </si>
  <si>
    <t>110/10 "Алябьево"</t>
  </si>
  <si>
    <t>110/10 "Зеленоборская"</t>
  </si>
  <si>
    <t>110/35/6 "Лема"</t>
  </si>
  <si>
    <t>110/10 "Хвойная"</t>
  </si>
  <si>
    <t>110/35/6 "Даниловская"</t>
  </si>
  <si>
    <t>110/10 "Таежная"</t>
  </si>
  <si>
    <t>110/10 "Мансийская"</t>
  </si>
  <si>
    <t>Здание ЗРУ-6кВ 110/35/6 "Сухой бор"</t>
  </si>
  <si>
    <t>Здание КРУН 6кВ110/35/6 "Мортымья"</t>
  </si>
  <si>
    <t xml:space="preserve">Инженерно-лаборатоый корпус (АБК) </t>
  </si>
  <si>
    <t xml:space="preserve">Здание УРЭС (рембаза)       </t>
  </si>
  <si>
    <t xml:space="preserve">Служебно производственное здание         </t>
  </si>
  <si>
    <t xml:space="preserve">Склад теплотехники (тракторный бокс)       </t>
  </si>
  <si>
    <t>Расстояние от г. Урай  до объекта, км</t>
  </si>
  <si>
    <t>Расстояние от г. Н. Урай  до объекта, км</t>
  </si>
  <si>
    <t xml:space="preserve">Фундамент-бетонный ленточный, стены-металлическая арматура, плиты ПСЛ, с наружной отделкой профлистом, перегородки кирпичные, перекрытия плиты ПСЛ, кровля -профлист </t>
  </si>
  <si>
    <t>Фундамент-свайный ж/б, стены-металлический лист, кровля -металлический лист.</t>
  </si>
  <si>
    <t>Здание ОПУ ПС "Лазаревская"</t>
  </si>
  <si>
    <t>Фундамент-свайный ж/б, стены-сендвич панель, кровля -сендвич панель, профлист.</t>
  </si>
  <si>
    <t>Помещение аккумуляторных батарей ПС "Лазаревская"</t>
  </si>
  <si>
    <t>Здание ОПУ-7,8 ПС "Ловенская"</t>
  </si>
  <si>
    <t>Здание ОПУ-7 ПС "Филипповская"</t>
  </si>
  <si>
    <t>Здание ОПУ ПС "Убинская"</t>
  </si>
  <si>
    <t>Здание КРУН 6кВ110/6 "Убинская"</t>
  </si>
  <si>
    <t>Здание КРУН 10кВ110/10 "Мортка"</t>
  </si>
  <si>
    <t>Здание УТБ 6кВ110/10 "Мортка"</t>
  </si>
  <si>
    <t>Здание КРУН -1,2 10кВ110/10 "Березовая"</t>
  </si>
  <si>
    <t>158*</t>
  </si>
  <si>
    <t>Здание ОПУ (ОРУ 10) ПС "Клин"</t>
  </si>
  <si>
    <t>Здание УТБ  ПС "Леуши"</t>
  </si>
  <si>
    <t>Здание КРУН 110/10 "Геологическая"</t>
  </si>
  <si>
    <t>Фундамент-свайный ж/б, стены-сендвич панель, кровля -сендвич панель.</t>
  </si>
  <si>
    <t>ЗданиеОПУ 110/10 "Геологическая"</t>
  </si>
  <si>
    <t>Фундамент-лежневый ж/б, стены-сендвич панель, кровля -сендвич панель.</t>
  </si>
  <si>
    <t>Здание КРУН 6кВ "Комаровская"</t>
  </si>
  <si>
    <t>ЗданиеОПУ 110/10 "Омега"</t>
  </si>
  <si>
    <t>Фундамент-сваи металлические, стены-сендвич панель, профлист, кровля - профлист.</t>
  </si>
  <si>
    <t>ЗданиеОПУ 110/10 "Алябьево"</t>
  </si>
  <si>
    <t>Фундамент-сваи ж/б, стены-кирпичные, профлист, плиты перекрытия ж/б, кровля - профлист.</t>
  </si>
  <si>
    <t>Здание КРУН 10кВ110/10 "Зеленоборская"</t>
  </si>
  <si>
    <t>ЗданиеОПУ-8 110/35/6 "Лема"</t>
  </si>
  <si>
    <t>ЗданиеОПУ 110/10 "Хвойная"</t>
  </si>
  <si>
    <t>Фундамент-металлические трубы, стены-сендвич панель, кровля -сендвич панель.</t>
  </si>
  <si>
    <t>Здание ЗРУ 110/10 "Хвойная"</t>
  </si>
  <si>
    <t>ЗданиеОПУ-7 110/35/6 "Даниловская"</t>
  </si>
  <si>
    <t>ЗданиеОПУ-8 110/35/6 "Даниловская"</t>
  </si>
  <si>
    <t>ЗданиеОПУ 110/10 "Таежная"</t>
  </si>
  <si>
    <t>Здание КРУН 110/10 "Таежная"</t>
  </si>
  <si>
    <t>Здание КРУН 110/10 "Мансийская"</t>
  </si>
  <si>
    <t xml:space="preserve">Инженерно-лаборатоый корпус (здание АБК) </t>
  </si>
  <si>
    <t xml:space="preserve">Здание размерами (12,85х44,98)м, 3 этажа Фундамент-ж/б сваи, стены-керамзитобетонные блоки 439серии , толщиной 500мм, плиты перекрытия ПК, кровля двухскатная -профлист </t>
  </si>
  <si>
    <t xml:space="preserve">Здание УРЭС (рембаза)     </t>
  </si>
  <si>
    <t>Здание размерами(13,05х36,82)м, двухэтажное; фундаменты-сваи ж/б;стены-сборные керамзитобетонные панели, серии СТ-02-03, перегородки-кирпичные,;перекрытия-ж/б ПК-01-06; кровля двухскатная из металлочерепицы</t>
  </si>
  <si>
    <t xml:space="preserve">Служебно производственное здание </t>
  </si>
  <si>
    <t>Здание размерами:(11,8х8,2)м, двухэтажное. Фундаменты-ж/б сваи, стены-керамзитобетонные 500мм, плиты перекрытия-ж/б многопумтотные 220мм. Кровля двухскатная из профлиста</t>
  </si>
  <si>
    <t>Здание размерами:(12,9х73,7)м, одноэтажное.Фундамент:ж/б сваиС6-30. Стены и перекрытие-сэндвич-панели 100мм. Ворота 3шт автоматические Алютех.</t>
  </si>
  <si>
    <t>0,98</t>
  </si>
  <si>
    <t>Административное здание (Главный корпус), База Вахского РЭС, РФ,  ХМАО,  Нижневартовский район, район  подстанции  220/110/10  кВ "Космос"         инв.№10540</t>
  </si>
  <si>
    <t xml:space="preserve">Здание  ОПУ ПС 110/10кВ ,ГПП-5, инв.№10134 (Мегионского РЭС) </t>
  </si>
  <si>
    <t xml:space="preserve">Здание  ЗРУ-10кВ ПС 110/10кВ ГПП-5 ,инв.№ 10135 (Мегионского РЭС) </t>
  </si>
  <si>
    <t xml:space="preserve">Здание  ОПУ ПС 110/35/6кВ Январская ,инв.№10136 (Мегионского РЭС)  </t>
  </si>
  <si>
    <t xml:space="preserve">Здание  ОПУ ПС 110/10кВ,ГПП-5, инв.№10134 (Мегионского РЭС) </t>
  </si>
  <si>
    <t xml:space="preserve">Здание  ЗРУ-10кВ ПС 110/10кВ ГПП-5,  нв.№ 10135 (Мегионского РЭС) </t>
  </si>
  <si>
    <t>Здание  ОПУ ПС 110/10/10кВ КСП-3Б,  инв.№ 411167 (Вахского РЭС)</t>
  </si>
  <si>
    <t xml:space="preserve">Здание  ОПУ ПС 110/35/6кВ Январская,  инв.№10136 (Мегионского РЭС)  </t>
  </si>
  <si>
    <t xml:space="preserve">Здание  ОПУ ПС 110/10кВ,  ГПП-5, инв.№10134 (Мегионского РЭС) </t>
  </si>
  <si>
    <t xml:space="preserve">Здание  ЗРУ-10кВ ПС 110/10кВ ГПП-5,инв.№ 10135 (Мегионского РЭС) </t>
  </si>
  <si>
    <t>Здание  ОПУ ПС 110/10/10кВ КСП-3Б, инв.№ 411167 (Вахского РЭС)</t>
  </si>
  <si>
    <t>Приложение № 9</t>
  </si>
  <si>
    <t>УТРС</t>
  </si>
  <si>
    <t>ПС Боровое</t>
  </si>
  <si>
    <t>ПС Онохино</t>
  </si>
  <si>
    <t>ПС Сибжилстрой</t>
  </si>
  <si>
    <t>ТП-190</t>
  </si>
  <si>
    <t>ТП-450</t>
  </si>
  <si>
    <t xml:space="preserve">ПС Боровое </t>
  </si>
  <si>
    <t>2-х этажное в плане 5,25*5,75 Н=4,71 стены несущие силикатный кирпич, кровля мягкая по плитам покрытия, фундамент ленточный.</t>
  </si>
  <si>
    <t>все, что красным цветом, заполнить</t>
  </si>
  <si>
    <t>1 этажное в плане 4,00*7,00 Н-2,86 стены несущие керамичиский кирпич, кровля мягкая по плитам покрытия, фундамент ленточный.</t>
  </si>
  <si>
    <t>ВСЕГО:</t>
  </si>
  <si>
    <t>Радиомачта (Н=29м) База Мегионского РЭС Ханты-Мансийский автономный округ - Югра,  г.Нижневар- товск,  район подстанции  «Мегион», инв.№201622</t>
  </si>
  <si>
    <t>Радиомачта (Н=45м) База Мегионского РЭС Ханты-Мансийский автономный округ - Югра,  г.Нижневар- товск,  район подстанции  «Мегион», инв.№201621</t>
  </si>
  <si>
    <t>Радиомачта МС-32,5 ПС 110/35/10 Восток                                          Ханты-Мансийский  автономный округ - Югра,   Нижневартовский район, 
г.Нижневартовск, инв.№20230</t>
  </si>
  <si>
    <t>Радиомачта  ПС 110/35/6 Северо-Ватинская                                           Ханты-Мансийский автономный округ-Югра, Нижневартовский район,  район застройки Подстанция 110/35/6  кВ  " Северо-Ватинская", инв.№20215</t>
  </si>
  <si>
    <t>Радиомачта АО-40 ПС 110/35/6 Северо-Хохряковская   Ханты-Мансийский автономный округ-Югра,  г.Радужный, Нижневартовский район, Варьеганское  м-р, Тагринское м-р, Северо-Хохряковское м-р, Хохряковское м-р. инв.№202914</t>
  </si>
  <si>
    <t>Радиомачта ПС 110/35/6 Бахиловская  Ханты-Мансийский автономный округ-Югра,  г.Радужный, Нижневартовский район, Варьеганское  м-р, Тагринское м-р, Северо-Хохряковское м-р, Хохряковское м-р. инв.№202907</t>
  </si>
  <si>
    <t>Радиорелейная мачта АО-80 ул. Пермская,  д.22, Коммунальная зона II  очереди застройки,  г.Нижневартовск, Ханты-Мансийский автономный округ-Югра, Тюменская область, Россия, инв.№201552</t>
  </si>
  <si>
    <t>На радиомачты, которые обследуются в составе подстанций, необходимо составить технические паспорта отдельно!</t>
  </si>
  <si>
    <t xml:space="preserve">Радиомачта МС-32,5                             ПС 110/35/10 Восток   </t>
  </si>
  <si>
    <t>Радиомачта  (Н=60м)                                          ПС 110/35/6 Северо-Ватинская</t>
  </si>
  <si>
    <t>Радиомачта АО-40                                          ПС 110/35/6 Северо-Хохряковская</t>
  </si>
  <si>
    <t xml:space="preserve">Радиомачта   (Н-50м)                                  ПС 110/35/6 Бахиловская </t>
  </si>
  <si>
    <t>Радиомачта, База Мегионского РЭС, инв.№201622</t>
  </si>
  <si>
    <t>Радиомачта, База Мегионского РЭС, инв.№201621</t>
  </si>
  <si>
    <t>Радиорелейная мачта АО-80, ул.Пермская, 22, инв.№201552</t>
  </si>
  <si>
    <t>1,323</t>
  </si>
  <si>
    <t xml:space="preserve">Радиомачта, База Мегионского РЭС, инв.№201622                                                       </t>
  </si>
  <si>
    <t>1,608</t>
  </si>
  <si>
    <t>Промышленная труба, металлическая для отвода дымовых газов котельной установки</t>
  </si>
  <si>
    <t>1,95</t>
  </si>
  <si>
    <t>1,7</t>
  </si>
  <si>
    <t>ПБ Кирилловская, котельная, инв. №852, г.Когалым,                                  ул. Ноябрьская 17/14</t>
  </si>
  <si>
    <t>ПБ УРЭС, инженерно-лабораторный корпус РЗиЭА,                              инв. №7186, г.Лангепас, ул. Солнечная 37</t>
  </si>
  <si>
    <t>ПБ УРЭС, ДК 1-2 Мастерская телемеханики, мастерская СДТУ, инв. №3257, г.Лангепас, ул. Солнечная 37</t>
  </si>
  <si>
    <t>ПБ Кирилловская, котельная, инв. №852, г.Когалым,          ул. Ноябрьская 17/14 (Дымовая труба)</t>
  </si>
  <si>
    <t>ПБ Кирилловская, котельная, инв. №852, г.Когалым,                      ул. Ноябрьская 17/14</t>
  </si>
  <si>
    <t>ПБ УРЭС, инженерно-лабораторный корпус РЗиЭА,                        инв. №7186, г.Лангепас, ул. Солнечная 37</t>
  </si>
  <si>
    <t>Одноэтажное, нежилое, фундамент - железобетонные сваи, стены - сборно-щитовые панели по металлическому каркасу, крыша - асбоцементные листы по обрешетке и стропилам.</t>
  </si>
  <si>
    <t>ПБ Кирилловская, котельная, инв. №852, г.Когалым,  ул. Ноябрьская 17/14 (Дымовая труба)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</si>
</sst>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0.0"/>
    <numFmt numFmtId="165" formatCode="#,##0.000"/>
    <numFmt numFmtId="166" formatCode="#,##0.0"/>
    <numFmt numFmtId="167" formatCode="0.000"/>
    <numFmt numFmtId="168" formatCode="0.00000"/>
    <numFmt numFmtId="169" formatCode="0.0000"/>
    <numFmt numFmtId="170" formatCode="_-* #,##0\ _₽_-;\-* #,##0\ _₽_-;_-* &quot;-&quot;??\ _₽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Times New Roman"/>
      <family val="1"/>
      <charset val="204"/>
    </font>
    <font>
      <vertAlign val="subscript"/>
      <sz val="16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Symbol"/>
      <family val="1"/>
      <charset val="2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10" fillId="0" borderId="0"/>
    <xf numFmtId="0" fontId="11" fillId="0" borderId="0"/>
    <xf numFmtId="0" fontId="10" fillId="0" borderId="0"/>
    <xf numFmtId="0" fontId="7" fillId="0" borderId="0"/>
    <xf numFmtId="0" fontId="8" fillId="0" borderId="0"/>
  </cellStyleXfs>
  <cellXfs count="32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/>
    <xf numFmtId="0" fontId="5" fillId="0" borderId="0" xfId="0" applyFont="1"/>
    <xf numFmtId="0" fontId="6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top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0" fontId="2" fillId="0" borderId="25" xfId="0" applyFont="1" applyBorder="1" applyAlignment="1">
      <alignment horizontal="center" vertical="top"/>
    </xf>
    <xf numFmtId="0" fontId="2" fillId="0" borderId="27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top"/>
    </xf>
    <xf numFmtId="0" fontId="2" fillId="2" borderId="18" xfId="0" applyFont="1" applyFill="1" applyBorder="1" applyAlignment="1">
      <alignment horizontal="center"/>
    </xf>
    <xf numFmtId="0" fontId="2" fillId="0" borderId="18" xfId="0" applyFont="1" applyBorder="1" applyAlignment="1">
      <alignment horizontal="center" vertical="top"/>
    </xf>
    <xf numFmtId="0" fontId="2" fillId="0" borderId="23" xfId="0" applyFont="1" applyFill="1" applyBorder="1" applyAlignment="1">
      <alignment horizontal="center"/>
    </xf>
    <xf numFmtId="0" fontId="2" fillId="0" borderId="35" xfId="0" applyFont="1" applyBorder="1" applyAlignment="1">
      <alignment horizontal="center" vertical="top"/>
    </xf>
    <xf numFmtId="0" fontId="2" fillId="0" borderId="35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protection locked="0"/>
    </xf>
    <xf numFmtId="0" fontId="2" fillId="2" borderId="46" xfId="0" applyFont="1" applyFill="1" applyBorder="1" applyAlignment="1" applyProtection="1">
      <alignment horizontal="center" vertical="center" wrapText="1"/>
      <protection locked="0"/>
    </xf>
    <xf numFmtId="0" fontId="2" fillId="0" borderId="47" xfId="0" applyFont="1" applyBorder="1" applyAlignment="1" applyProtection="1">
      <alignment horizontal="center" vertical="center" wrapText="1"/>
      <protection locked="0"/>
    </xf>
    <xf numFmtId="0" fontId="2" fillId="2" borderId="48" xfId="0" applyFont="1" applyFill="1" applyBorder="1" applyAlignment="1" applyProtection="1">
      <alignment horizontal="center" vertical="center" wrapText="1"/>
      <protection locked="0"/>
    </xf>
    <xf numFmtId="0" fontId="2" fillId="2" borderId="49" xfId="0" applyFont="1" applyFill="1" applyBorder="1" applyAlignment="1" applyProtection="1">
      <alignment horizontal="center" vertical="center" wrapText="1"/>
      <protection locked="0"/>
    </xf>
    <xf numFmtId="0" fontId="2" fillId="0" borderId="50" xfId="0" applyFont="1" applyBorder="1" applyAlignment="1" applyProtection="1">
      <alignment horizontal="center" vertical="center" wrapText="1"/>
      <protection locked="0"/>
    </xf>
    <xf numFmtId="0" fontId="2" fillId="2" borderId="51" xfId="0" applyFont="1" applyFill="1" applyBorder="1" applyAlignment="1" applyProtection="1">
      <alignment horizontal="center" vertical="center" wrapText="1"/>
      <protection locked="0"/>
    </xf>
    <xf numFmtId="0" fontId="2" fillId="2" borderId="52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9" fillId="2" borderId="10" xfId="3" applyFont="1" applyFill="1" applyBorder="1" applyAlignment="1">
      <alignment vertical="top"/>
    </xf>
    <xf numFmtId="0" fontId="2" fillId="0" borderId="11" xfId="0" applyFont="1" applyFill="1" applyBorder="1" applyAlignment="1">
      <alignment horizontal="center"/>
    </xf>
    <xf numFmtId="2" fontId="2" fillId="0" borderId="12" xfId="4" applyNumberFormat="1" applyFont="1" applyBorder="1" applyAlignment="1">
      <alignment horizontal="center"/>
    </xf>
    <xf numFmtId="2" fontId="2" fillId="0" borderId="53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2" fontId="2" fillId="2" borderId="14" xfId="5" applyNumberFormat="1" applyFont="1" applyFill="1" applyBorder="1" applyAlignment="1">
      <alignment horizontal="center"/>
    </xf>
    <xf numFmtId="2" fontId="2" fillId="2" borderId="12" xfId="5" applyNumberFormat="1" applyFont="1" applyFill="1" applyBorder="1" applyAlignment="1">
      <alignment horizontal="center"/>
    </xf>
    <xf numFmtId="2" fontId="2" fillId="2" borderId="12" xfId="5" applyNumberFormat="1" applyFont="1" applyFill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center" vertical="center"/>
    </xf>
    <xf numFmtId="0" fontId="9" fillId="2" borderId="17" xfId="3" applyFont="1" applyFill="1" applyBorder="1" applyAlignment="1">
      <alignment vertical="top"/>
    </xf>
    <xf numFmtId="0" fontId="2" fillId="0" borderId="20" xfId="0" applyFont="1" applyFill="1" applyBorder="1" applyAlignment="1">
      <alignment horizontal="center"/>
    </xf>
    <xf numFmtId="2" fontId="2" fillId="0" borderId="21" xfId="4" applyNumberFormat="1" applyFont="1" applyBorder="1" applyAlignment="1">
      <alignment horizontal="center"/>
    </xf>
    <xf numFmtId="2" fontId="2" fillId="0" borderId="34" xfId="0" applyNumberFormat="1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2" fontId="2" fillId="2" borderId="23" xfId="5" applyNumberFormat="1" applyFont="1" applyFill="1" applyBorder="1" applyAlignment="1">
      <alignment horizontal="center"/>
    </xf>
    <xf numFmtId="2" fontId="2" fillId="0" borderId="54" xfId="0" applyNumberFormat="1" applyFont="1" applyBorder="1" applyAlignment="1">
      <alignment horizontal="center" vertical="center"/>
    </xf>
    <xf numFmtId="2" fontId="2" fillId="0" borderId="55" xfId="0" applyNumberFormat="1" applyFont="1" applyBorder="1" applyAlignment="1">
      <alignment horizontal="center" vertical="center"/>
    </xf>
    <xf numFmtId="2" fontId="2" fillId="2" borderId="21" xfId="5" applyNumberFormat="1" applyFont="1" applyFill="1" applyBorder="1" applyAlignment="1">
      <alignment horizontal="center"/>
    </xf>
    <xf numFmtId="2" fontId="2" fillId="2" borderId="21" xfId="5" applyNumberFormat="1" applyFont="1" applyFill="1" applyBorder="1" applyAlignment="1">
      <alignment horizontal="center" vertical="center"/>
    </xf>
    <xf numFmtId="4" fontId="2" fillId="0" borderId="55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top"/>
    </xf>
    <xf numFmtId="2" fontId="2" fillId="0" borderId="34" xfId="0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56" xfId="0" applyFont="1" applyBorder="1" applyAlignment="1">
      <alignment horizontal="center" vertical="top"/>
    </xf>
    <xf numFmtId="0" fontId="9" fillId="2" borderId="57" xfId="3" applyFont="1" applyFill="1" applyBorder="1" applyAlignment="1">
      <alignment vertical="top"/>
    </xf>
    <xf numFmtId="0" fontId="2" fillId="0" borderId="39" xfId="0" applyFont="1" applyFill="1" applyBorder="1" applyAlignment="1">
      <alignment horizontal="center"/>
    </xf>
    <xf numFmtId="0" fontId="2" fillId="0" borderId="40" xfId="4" applyFont="1" applyBorder="1" applyAlignment="1">
      <alignment horizontal="center"/>
    </xf>
    <xf numFmtId="2" fontId="2" fillId="0" borderId="37" xfId="0" applyNumberFormat="1" applyFont="1" applyBorder="1" applyAlignment="1">
      <alignment horizontal="center" vertical="center"/>
    </xf>
    <xf numFmtId="2" fontId="2" fillId="0" borderId="41" xfId="0" applyNumberFormat="1" applyFont="1" applyBorder="1" applyAlignment="1">
      <alignment horizontal="center" vertical="center"/>
    </xf>
    <xf numFmtId="2" fontId="2" fillId="2" borderId="29" xfId="5" applyNumberFormat="1" applyFont="1" applyFill="1" applyBorder="1" applyAlignment="1">
      <alignment horizontal="center"/>
    </xf>
    <xf numFmtId="2" fontId="2" fillId="0" borderId="47" xfId="0" applyNumberFormat="1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2" fontId="2" fillId="2" borderId="40" xfId="5" applyNumberFormat="1" applyFont="1" applyFill="1" applyBorder="1" applyAlignment="1">
      <alignment horizontal="center"/>
    </xf>
    <xf numFmtId="2" fontId="2" fillId="2" borderId="40" xfId="5" applyNumberFormat="1" applyFont="1" applyFill="1" applyBorder="1" applyAlignment="1">
      <alignment horizontal="center" vertical="center"/>
    </xf>
    <xf numFmtId="2" fontId="2" fillId="0" borderId="37" xfId="0" applyNumberFormat="1" applyFont="1" applyFill="1" applyBorder="1" applyAlignment="1">
      <alignment horizontal="center" vertical="center"/>
    </xf>
    <xf numFmtId="2" fontId="2" fillId="0" borderId="41" xfId="0" applyNumberFormat="1" applyFont="1" applyFill="1" applyBorder="1" applyAlignment="1">
      <alignment horizontal="center" vertical="center"/>
    </xf>
    <xf numFmtId="166" fontId="12" fillId="0" borderId="56" xfId="0" applyNumberFormat="1" applyFont="1" applyFill="1" applyBorder="1" applyAlignment="1">
      <alignment horizontal="center"/>
    </xf>
    <xf numFmtId="166" fontId="13" fillId="2" borderId="58" xfId="0" applyNumberFormat="1" applyFont="1" applyFill="1" applyBorder="1" applyAlignment="1">
      <alignment horizontal="center" vertical="center"/>
    </xf>
    <xf numFmtId="166" fontId="12" fillId="0" borderId="59" xfId="0" applyNumberFormat="1" applyFont="1" applyBorder="1" applyAlignment="1">
      <alignment horizontal="center" vertical="center"/>
    </xf>
    <xf numFmtId="4" fontId="12" fillId="0" borderId="60" xfId="0" applyNumberFormat="1" applyFont="1" applyBorder="1" applyAlignment="1">
      <alignment horizontal="center" vertical="center"/>
    </xf>
    <xf numFmtId="166" fontId="13" fillId="2" borderId="61" xfId="0" applyNumberFormat="1" applyFont="1" applyFill="1" applyBorder="1" applyAlignment="1">
      <alignment horizontal="center" vertical="center"/>
    </xf>
    <xf numFmtId="166" fontId="12" fillId="0" borderId="62" xfId="0" applyNumberFormat="1" applyFont="1" applyBorder="1" applyAlignment="1">
      <alignment horizontal="center" vertical="center"/>
    </xf>
    <xf numFmtId="4" fontId="12" fillId="0" borderId="63" xfId="0" applyNumberFormat="1" applyFont="1" applyFill="1" applyBorder="1" applyAlignment="1">
      <alignment horizontal="center" vertical="center"/>
    </xf>
    <xf numFmtId="166" fontId="14" fillId="0" borderId="0" xfId="0" applyNumberFormat="1" applyFont="1" applyBorder="1" applyAlignment="1">
      <alignment horizontal="center" vertical="center"/>
    </xf>
    <xf numFmtId="166" fontId="14" fillId="0" borderId="0" xfId="0" applyNumberFormat="1" applyFont="1" applyBorder="1"/>
    <xf numFmtId="166" fontId="14" fillId="0" borderId="0" xfId="0" applyNumberFormat="1" applyFont="1"/>
    <xf numFmtId="166" fontId="14" fillId="0" borderId="0" xfId="0" applyNumberFormat="1" applyFont="1" applyFill="1" applyBorder="1" applyAlignment="1">
      <alignment horizontal="left"/>
    </xf>
    <xf numFmtId="166" fontId="14" fillId="0" borderId="0" xfId="0" applyNumberFormat="1" applyFont="1" applyFill="1" applyBorder="1" applyAlignment="1">
      <alignment horizontal="center"/>
    </xf>
    <xf numFmtId="0" fontId="6" fillId="2" borderId="46" xfId="0" applyFont="1" applyFill="1" applyBorder="1" applyAlignment="1" applyProtection="1">
      <alignment horizontal="center" vertical="center" wrapText="1"/>
      <protection locked="0"/>
    </xf>
    <xf numFmtId="0" fontId="6" fillId="0" borderId="47" xfId="0" applyFont="1" applyBorder="1" applyAlignment="1" applyProtection="1">
      <alignment horizontal="center" vertical="center" wrapText="1"/>
      <protection locked="0"/>
    </xf>
    <xf numFmtId="0" fontId="6" fillId="2" borderId="48" xfId="0" applyFont="1" applyFill="1" applyBorder="1" applyAlignment="1" applyProtection="1">
      <alignment horizontal="center" vertical="center" wrapText="1"/>
      <protection locked="0"/>
    </xf>
    <xf numFmtId="0" fontId="6" fillId="2" borderId="49" xfId="0" applyFont="1" applyFill="1" applyBorder="1" applyAlignment="1" applyProtection="1">
      <alignment horizontal="center" vertical="center" wrapText="1"/>
      <protection locked="0"/>
    </xf>
    <xf numFmtId="0" fontId="6" fillId="0" borderId="50" xfId="0" applyFont="1" applyBorder="1" applyAlignment="1" applyProtection="1">
      <alignment horizontal="center" vertical="center" wrapText="1"/>
      <protection locked="0"/>
    </xf>
    <xf numFmtId="0" fontId="6" fillId="2" borderId="51" xfId="0" applyFont="1" applyFill="1" applyBorder="1" applyAlignment="1" applyProtection="1">
      <alignment horizontal="center" vertical="center" wrapText="1"/>
      <protection locked="0"/>
    </xf>
    <xf numFmtId="0" fontId="6" fillId="2" borderId="52" xfId="0" applyFont="1" applyFill="1" applyBorder="1" applyAlignment="1" applyProtection="1">
      <alignment horizontal="center" vertical="center" wrapText="1"/>
      <protection locked="0"/>
    </xf>
    <xf numFmtId="0" fontId="9" fillId="2" borderId="11" xfId="3" applyFont="1" applyFill="1" applyBorder="1" applyAlignment="1">
      <alignment vertical="top"/>
    </xf>
    <xf numFmtId="0" fontId="6" fillId="0" borderId="9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1" fontId="6" fillId="0" borderId="12" xfId="0" applyNumberFormat="1" applyFont="1" applyBorder="1" applyAlignment="1">
      <alignment horizontal="center" vertical="center"/>
    </xf>
    <xf numFmtId="2" fontId="6" fillId="0" borderId="53" xfId="0" applyNumberFormat="1" applyFont="1" applyBorder="1" applyAlignment="1">
      <alignment horizontal="center" vertical="center"/>
    </xf>
    <xf numFmtId="2" fontId="6" fillId="0" borderId="13" xfId="0" applyNumberFormat="1" applyFont="1" applyFill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2" borderId="20" xfId="3" applyFont="1" applyFill="1" applyBorder="1" applyAlignment="1">
      <alignment vertical="top"/>
    </xf>
    <xf numFmtId="0" fontId="6" fillId="0" borderId="18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1" fontId="6" fillId="0" borderId="21" xfId="0" applyNumberFormat="1" applyFont="1" applyBorder="1" applyAlignment="1">
      <alignment horizontal="center" vertical="center"/>
    </xf>
    <xf numFmtId="2" fontId="6" fillId="0" borderId="34" xfId="0" applyNumberFormat="1" applyFont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2" fontId="6" fillId="0" borderId="24" xfId="0" applyNumberFormat="1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center" vertical="center"/>
    </xf>
    <xf numFmtId="2" fontId="6" fillId="0" borderId="22" xfId="0" applyNumberFormat="1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0" fontId="9" fillId="2" borderId="39" xfId="3" applyFont="1" applyFill="1" applyBorder="1" applyAlignment="1">
      <alignment vertical="top"/>
    </xf>
    <xf numFmtId="0" fontId="6" fillId="0" borderId="35" xfId="0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1" fontId="6" fillId="0" borderId="40" xfId="0" applyNumberFormat="1" applyFont="1" applyBorder="1" applyAlignment="1">
      <alignment horizontal="center" vertical="center"/>
    </xf>
    <xf numFmtId="2" fontId="6" fillId="0" borderId="37" xfId="0" applyNumberFormat="1" applyFont="1" applyBorder="1" applyAlignment="1">
      <alignment horizontal="center" vertical="center"/>
    </xf>
    <xf numFmtId="2" fontId="6" fillId="0" borderId="41" xfId="0" applyNumberFormat="1" applyFont="1" applyFill="1" applyBorder="1" applyAlignment="1">
      <alignment horizontal="center" vertical="center"/>
    </xf>
    <xf numFmtId="2" fontId="6" fillId="0" borderId="36" xfId="0" applyNumberFormat="1" applyFont="1" applyBorder="1" applyAlignment="1">
      <alignment horizontal="center" vertical="center"/>
    </xf>
    <xf numFmtId="2" fontId="6" fillId="0" borderId="38" xfId="0" applyNumberFormat="1" applyFont="1" applyBorder="1" applyAlignment="1">
      <alignment horizontal="center" vertical="center"/>
    </xf>
    <xf numFmtId="164" fontId="6" fillId="0" borderId="40" xfId="0" applyNumberFormat="1" applyFont="1" applyBorder="1" applyAlignment="1">
      <alignment horizontal="center" vertical="center"/>
    </xf>
    <xf numFmtId="2" fontId="6" fillId="0" borderId="41" xfId="0" applyNumberFormat="1" applyFont="1" applyBorder="1" applyAlignment="1">
      <alignment horizontal="center" vertical="center"/>
    </xf>
    <xf numFmtId="164" fontId="6" fillId="0" borderId="36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6" fontId="5" fillId="0" borderId="56" xfId="0" applyNumberFormat="1" applyFont="1" applyFill="1" applyBorder="1" applyAlignment="1">
      <alignment horizontal="center"/>
    </xf>
    <xf numFmtId="166" fontId="5" fillId="0" borderId="43" xfId="0" applyNumberFormat="1" applyFont="1" applyFill="1" applyBorder="1" applyAlignment="1">
      <alignment horizontal="center"/>
    </xf>
    <xf numFmtId="166" fontId="15" fillId="0" borderId="61" xfId="0" applyNumberFormat="1" applyFont="1" applyBorder="1" applyAlignment="1">
      <alignment horizontal="center" vertical="center"/>
    </xf>
    <xf numFmtId="166" fontId="5" fillId="0" borderId="62" xfId="0" applyNumberFormat="1" applyFont="1" applyBorder="1" applyAlignment="1">
      <alignment horizontal="center" vertical="center"/>
    </xf>
    <xf numFmtId="2" fontId="5" fillId="0" borderId="63" xfId="0" applyNumberFormat="1" applyFont="1" applyFill="1" applyBorder="1" applyAlignment="1">
      <alignment horizontal="center" vertical="center"/>
    </xf>
    <xf numFmtId="166" fontId="15" fillId="0" borderId="64" xfId="0" applyNumberFormat="1" applyFont="1" applyBorder="1" applyAlignment="1">
      <alignment horizontal="center" vertical="center"/>
    </xf>
    <xf numFmtId="166" fontId="5" fillId="0" borderId="59" xfId="0" applyNumberFormat="1" applyFont="1" applyBorder="1" applyAlignment="1">
      <alignment horizontal="center" vertical="center"/>
    </xf>
    <xf numFmtId="4" fontId="5" fillId="0" borderId="60" xfId="0" applyNumberFormat="1" applyFont="1" applyBorder="1" applyAlignment="1">
      <alignment horizontal="center" vertical="center"/>
    </xf>
    <xf numFmtId="4" fontId="5" fillId="0" borderId="63" xfId="0" applyNumberFormat="1" applyFont="1" applyFill="1" applyBorder="1" applyAlignment="1">
      <alignment horizontal="center" vertical="center"/>
    </xf>
    <xf numFmtId="4" fontId="15" fillId="0" borderId="58" xfId="0" applyNumberFormat="1" applyFont="1" applyFill="1" applyBorder="1" applyAlignment="1">
      <alignment horizontal="center" vertical="center"/>
    </xf>
    <xf numFmtId="4" fontId="5" fillId="0" borderId="59" xfId="0" applyNumberFormat="1" applyFont="1" applyFill="1" applyBorder="1" applyAlignment="1">
      <alignment horizontal="center" vertical="center"/>
    </xf>
    <xf numFmtId="4" fontId="5" fillId="0" borderId="60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 applyProtection="1">
      <alignment horizontal="center" vertical="center" wrapText="1"/>
      <protection locked="0"/>
    </xf>
    <xf numFmtId="0" fontId="2" fillId="0" borderId="59" xfId="0" applyFont="1" applyBorder="1" applyAlignment="1" applyProtection="1">
      <alignment horizontal="center" vertical="center" wrapText="1"/>
      <protection locked="0"/>
    </xf>
    <xf numFmtId="0" fontId="2" fillId="2" borderId="60" xfId="0" applyFont="1" applyFill="1" applyBorder="1" applyAlignment="1" applyProtection="1">
      <alignment horizontal="center" vertical="center" wrapText="1"/>
      <protection locked="0"/>
    </xf>
    <xf numFmtId="0" fontId="2" fillId="0" borderId="35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vertical="center" wrapText="1"/>
    </xf>
    <xf numFmtId="0" fontId="2" fillId="0" borderId="37" xfId="0" applyFont="1" applyFill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2" fontId="2" fillId="0" borderId="40" xfId="0" applyNumberFormat="1" applyFont="1" applyBorder="1" applyAlignment="1">
      <alignment horizontal="center" vertical="center"/>
    </xf>
    <xf numFmtId="2" fontId="12" fillId="0" borderId="4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/>
    </xf>
    <xf numFmtId="0" fontId="12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66" fontId="12" fillId="0" borderId="0" xfId="0" applyNumberFormat="1" applyFont="1" applyBorder="1" applyAlignment="1">
      <alignment horizontal="center"/>
    </xf>
    <xf numFmtId="0" fontId="5" fillId="0" borderId="0" xfId="0" applyFont="1" applyFill="1"/>
    <xf numFmtId="0" fontId="5" fillId="0" borderId="0" xfId="0" applyFont="1" applyBorder="1" applyAlignment="1">
      <alignment vertical="center"/>
    </xf>
    <xf numFmtId="0" fontId="5" fillId="0" borderId="0" xfId="0" applyFont="1" applyFill="1" applyBorder="1"/>
    <xf numFmtId="0" fontId="16" fillId="0" borderId="36" xfId="0" applyFont="1" applyBorder="1" applyAlignment="1">
      <alignment horizontal="center" vertical="center" textRotation="90" wrapText="1"/>
    </xf>
    <xf numFmtId="0" fontId="16" fillId="0" borderId="37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/>
    </xf>
    <xf numFmtId="0" fontId="2" fillId="2" borderId="9" xfId="0" applyFont="1" applyFill="1" applyBorder="1" applyAlignment="1" applyProtection="1">
      <alignment horizontal="left" vertical="top" wrapText="1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2" xfId="0" applyNumberFormat="1" applyFont="1" applyFill="1" applyBorder="1" applyAlignment="1" applyProtection="1">
      <alignment horizontal="center" vertical="center"/>
      <protection locked="0"/>
    </xf>
    <xf numFmtId="1" fontId="2" fillId="0" borderId="53" xfId="0" applyNumberFormat="1" applyFont="1" applyBorder="1" applyAlignment="1">
      <alignment horizontal="center" vertical="center"/>
    </xf>
    <xf numFmtId="164" fontId="2" fillId="0" borderId="53" xfId="0" applyNumberFormat="1" applyFont="1" applyBorder="1" applyAlignment="1">
      <alignment horizontal="center" vertical="center"/>
    </xf>
    <xf numFmtId="2" fontId="19" fillId="0" borderId="53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top"/>
    </xf>
    <xf numFmtId="0" fontId="2" fillId="2" borderId="18" xfId="0" applyFont="1" applyFill="1" applyBorder="1" applyAlignment="1" applyProtection="1">
      <alignment horizontal="left" vertical="top" wrapText="1"/>
      <protection locked="0"/>
    </xf>
    <xf numFmtId="1" fontId="2" fillId="2" borderId="18" xfId="0" applyNumberFormat="1" applyFont="1" applyFill="1" applyBorder="1" applyAlignment="1" applyProtection="1">
      <alignment horizontal="center" vertical="center"/>
      <protection locked="0"/>
    </xf>
    <xf numFmtId="1" fontId="2" fillId="2" borderId="21" xfId="0" applyNumberFormat="1" applyFont="1" applyFill="1" applyBorder="1" applyAlignment="1" applyProtection="1">
      <alignment horizontal="center" vertical="center"/>
      <protection locked="0"/>
    </xf>
    <xf numFmtId="1" fontId="2" fillId="0" borderId="34" xfId="0" applyNumberFormat="1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1" fontId="2" fillId="0" borderId="34" xfId="0" applyNumberFormat="1" applyFont="1" applyFill="1" applyBorder="1" applyAlignment="1">
      <alignment horizontal="center" vertical="center"/>
    </xf>
    <xf numFmtId="4" fontId="19" fillId="0" borderId="34" xfId="0" applyNumberFormat="1" applyFont="1" applyFill="1" applyBorder="1" applyAlignment="1">
      <alignment horizontal="center" vertical="center"/>
    </xf>
    <xf numFmtId="4" fontId="2" fillId="0" borderId="22" xfId="0" applyNumberFormat="1" applyFont="1" applyBorder="1" applyAlignment="1">
      <alignment horizontal="center" vertical="center"/>
    </xf>
    <xf numFmtId="2" fontId="19" fillId="0" borderId="34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" fontId="19" fillId="0" borderId="34" xfId="0" applyNumberFormat="1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top"/>
    </xf>
    <xf numFmtId="0" fontId="2" fillId="0" borderId="25" xfId="0" applyFont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top"/>
    </xf>
    <xf numFmtId="0" fontId="2" fillId="2" borderId="35" xfId="0" applyFont="1" applyFill="1" applyBorder="1" applyAlignment="1" applyProtection="1">
      <alignment horizontal="left" vertical="top" wrapText="1"/>
      <protection locked="0"/>
    </xf>
    <xf numFmtId="1" fontId="2" fillId="2" borderId="35" xfId="0" applyNumberFormat="1" applyFont="1" applyFill="1" applyBorder="1" applyAlignment="1" applyProtection="1">
      <alignment horizontal="center" vertical="center"/>
      <protection locked="0"/>
    </xf>
    <xf numFmtId="1" fontId="2" fillId="2" borderId="40" xfId="0" applyNumberFormat="1" applyFont="1" applyFill="1" applyBorder="1" applyAlignment="1" applyProtection="1">
      <alignment horizontal="center" vertical="center"/>
      <protection locked="0"/>
    </xf>
    <xf numFmtId="1" fontId="2" fillId="0" borderId="37" xfId="0" applyNumberFormat="1" applyFont="1" applyBorder="1" applyAlignment="1">
      <alignment horizontal="center" vertical="center"/>
    </xf>
    <xf numFmtId="164" fontId="2" fillId="0" borderId="37" xfId="0" applyNumberFormat="1" applyFont="1" applyBorder="1" applyAlignment="1">
      <alignment horizontal="center" vertical="center"/>
    </xf>
    <xf numFmtId="1" fontId="2" fillId="0" borderId="37" xfId="0" applyNumberFormat="1" applyFont="1" applyFill="1" applyBorder="1" applyAlignment="1">
      <alignment horizontal="center" vertical="center"/>
    </xf>
    <xf numFmtId="4" fontId="19" fillId="0" borderId="37" xfId="0" applyNumberFormat="1" applyFont="1" applyBorder="1" applyAlignment="1">
      <alignment horizontal="center" vertical="center"/>
    </xf>
    <xf numFmtId="4" fontId="2" fillId="0" borderId="41" xfId="0" applyNumberFormat="1" applyFont="1" applyBorder="1" applyAlignment="1">
      <alignment horizontal="center" vertical="center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2" fillId="0" borderId="22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2" fillId="3" borderId="53" xfId="0" applyFont="1" applyFill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 wrapText="1"/>
    </xf>
    <xf numFmtId="1" fontId="2" fillId="2" borderId="15" xfId="0" applyNumberFormat="1" applyFont="1" applyFill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4" fontId="2" fillId="0" borderId="53" xfId="0" applyNumberFormat="1" applyFont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 wrapText="1"/>
    </xf>
    <xf numFmtId="49" fontId="9" fillId="2" borderId="0" xfId="0" applyNumberFormat="1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3" borderId="54" xfId="0" applyFont="1" applyFill="1" applyBorder="1" applyAlignment="1">
      <alignment horizontal="center" vertical="center"/>
    </xf>
    <xf numFmtId="0" fontId="2" fillId="0" borderId="71" xfId="0" applyFont="1" applyBorder="1" applyAlignment="1">
      <alignment horizontal="center" vertical="center" wrapText="1"/>
    </xf>
    <xf numFmtId="1" fontId="2" fillId="2" borderId="72" xfId="0" applyNumberFormat="1" applyFont="1" applyFill="1" applyBorder="1" applyAlignment="1">
      <alignment horizontal="center" vertical="center"/>
    </xf>
    <xf numFmtId="3" fontId="2" fillId="0" borderId="67" xfId="0" applyNumberFormat="1" applyFont="1" applyBorder="1" applyAlignment="1">
      <alignment horizontal="center" vertical="center"/>
    </xf>
    <xf numFmtId="4" fontId="2" fillId="0" borderId="54" xfId="0" applyNumberFormat="1" applyFont="1" applyBorder="1" applyAlignment="1">
      <alignment horizontal="center" vertical="center"/>
    </xf>
    <xf numFmtId="4" fontId="2" fillId="0" borderId="72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1" xfId="0" applyFont="1" applyFill="1" applyBorder="1" applyAlignment="1" applyProtection="1">
      <alignment horizontal="center" vertical="center" wrapText="1"/>
      <protection locked="0"/>
    </xf>
    <xf numFmtId="0" fontId="2" fillId="3" borderId="34" xfId="0" applyFont="1" applyFill="1" applyBorder="1" applyAlignment="1">
      <alignment horizontal="center" vertical="center"/>
    </xf>
    <xf numFmtId="2" fontId="2" fillId="0" borderId="34" xfId="0" applyNumberFormat="1" applyFont="1" applyBorder="1" applyAlignment="1">
      <alignment horizontal="center" vertical="center" wrapText="1"/>
    </xf>
    <xf numFmtId="1" fontId="2" fillId="2" borderId="24" xfId="0" applyNumberFormat="1" applyFont="1" applyFill="1" applyBorder="1" applyAlignment="1">
      <alignment horizontal="center" vertical="center"/>
    </xf>
    <xf numFmtId="4" fontId="2" fillId="0" borderId="34" xfId="0" applyNumberFormat="1" applyFont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 wrapText="1"/>
    </xf>
    <xf numFmtId="1" fontId="2" fillId="2" borderId="31" xfId="0" applyNumberFormat="1" applyFont="1" applyFill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4" fontId="2" fillId="0" borderId="24" xfId="0" applyNumberFormat="1" applyFont="1" applyFill="1" applyBorder="1" applyAlignment="1">
      <alignment horizontal="center" vertical="center"/>
    </xf>
    <xf numFmtId="0" fontId="2" fillId="0" borderId="40" xfId="0" applyFont="1" applyFill="1" applyBorder="1" applyAlignment="1" applyProtection="1">
      <alignment horizontal="center" vertical="center" wrapText="1"/>
      <protection locked="0"/>
    </xf>
    <xf numFmtId="0" fontId="2" fillId="3" borderId="37" xfId="0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/>
    </xf>
    <xf numFmtId="1" fontId="2" fillId="2" borderId="38" xfId="0" applyNumberFormat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horizontal="center" vertical="center"/>
    </xf>
    <xf numFmtId="4" fontId="2" fillId="0" borderId="59" xfId="0" applyNumberFormat="1" applyFont="1" applyBorder="1" applyAlignment="1">
      <alignment horizontal="center" vertical="center"/>
    </xf>
    <xf numFmtId="4" fontId="2" fillId="0" borderId="66" xfId="0" applyNumberFormat="1" applyFont="1" applyFill="1" applyBorder="1" applyAlignment="1">
      <alignment horizontal="center" vertical="center"/>
    </xf>
    <xf numFmtId="0" fontId="2" fillId="0" borderId="43" xfId="0" applyFont="1" applyFill="1" applyBorder="1" applyAlignment="1" applyProtection="1">
      <alignment horizontal="center" vertical="center" wrapText="1"/>
      <protection locked="0"/>
    </xf>
    <xf numFmtId="0" fontId="16" fillId="3" borderId="44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4" fontId="2" fillId="0" borderId="58" xfId="0" applyNumberFormat="1" applyFont="1" applyBorder="1" applyAlignment="1">
      <alignment horizontal="center" vertical="center"/>
    </xf>
    <xf numFmtId="4" fontId="2" fillId="0" borderId="59" xfId="0" applyNumberFormat="1" applyFont="1" applyFill="1" applyBorder="1" applyAlignment="1">
      <alignment horizontal="center" vertical="center"/>
    </xf>
    <xf numFmtId="4" fontId="12" fillId="0" borderId="60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textRotation="90" wrapText="1"/>
    </xf>
    <xf numFmtId="0" fontId="16" fillId="0" borderId="59" xfId="0" applyFont="1" applyBorder="1" applyAlignment="1">
      <alignment horizontal="center" vertical="center" textRotation="90" wrapText="1"/>
    </xf>
    <xf numFmtId="0" fontId="16" fillId="0" borderId="60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64" fontId="2" fillId="0" borderId="53" xfId="0" applyNumberFormat="1" applyFont="1" applyFill="1" applyBorder="1" applyAlignment="1">
      <alignment vertical="center"/>
    </xf>
    <xf numFmtId="0" fontId="2" fillId="0" borderId="35" xfId="0" applyFont="1" applyFill="1" applyBorder="1" applyAlignment="1">
      <alignment horizontal="center" vertical="top"/>
    </xf>
    <xf numFmtId="0" fontId="2" fillId="2" borderId="43" xfId="0" applyFont="1" applyFill="1" applyBorder="1" applyAlignment="1" applyProtection="1">
      <alignment horizontal="left" vertical="top" wrapText="1"/>
      <protection locked="0"/>
    </xf>
    <xf numFmtId="0" fontId="2" fillId="0" borderId="35" xfId="0" applyFont="1" applyBorder="1" applyAlignment="1">
      <alignment horizontal="center" vertical="center"/>
    </xf>
    <xf numFmtId="1" fontId="2" fillId="0" borderId="41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64" fontId="2" fillId="0" borderId="37" xfId="0" applyNumberFormat="1" applyFont="1" applyFill="1" applyBorder="1" applyAlignment="1">
      <alignment vertical="center"/>
    </xf>
    <xf numFmtId="4" fontId="2" fillId="0" borderId="37" xfId="0" applyNumberFormat="1" applyFont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/>
    <xf numFmtId="0" fontId="6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59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/>
    </xf>
    <xf numFmtId="0" fontId="2" fillId="0" borderId="75" xfId="0" applyFont="1" applyFill="1" applyBorder="1" applyAlignment="1" applyProtection="1">
      <alignment horizontal="center" vertical="center" wrapText="1"/>
      <protection locked="0"/>
    </xf>
    <xf numFmtId="0" fontId="2" fillId="0" borderId="19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1" fontId="6" fillId="0" borderId="70" xfId="0" applyNumberFormat="1" applyFont="1" applyFill="1" applyBorder="1"/>
    <xf numFmtId="4" fontId="2" fillId="0" borderId="16" xfId="0" applyNumberFormat="1" applyFont="1" applyFill="1" applyBorder="1" applyAlignment="1">
      <alignment horizontal="center" vertical="center"/>
    </xf>
    <xf numFmtId="3" fontId="2" fillId="0" borderId="76" xfId="0" applyNumberFormat="1" applyFont="1" applyFill="1" applyBorder="1" applyAlignment="1">
      <alignment horizontal="center" vertical="center"/>
    </xf>
    <xf numFmtId="1" fontId="6" fillId="0" borderId="70" xfId="0" applyNumberFormat="1" applyFont="1" applyFill="1" applyBorder="1" applyAlignment="1">
      <alignment horizontal="right"/>
    </xf>
    <xf numFmtId="1" fontId="2" fillId="0" borderId="70" xfId="0" applyNumberFormat="1" applyFont="1" applyFill="1" applyBorder="1" applyAlignment="1">
      <alignment horizontal="center" vertical="center"/>
    </xf>
    <xf numFmtId="2" fontId="2" fillId="0" borderId="16" xfId="0" applyNumberFormat="1" applyFont="1" applyFill="1" applyBorder="1" applyAlignment="1">
      <alignment horizontal="center" vertical="center"/>
    </xf>
    <xf numFmtId="1" fontId="2" fillId="0" borderId="76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1" fontId="6" fillId="0" borderId="20" xfId="0" applyNumberFormat="1" applyFont="1" applyFill="1" applyBorder="1"/>
    <xf numFmtId="4" fontId="2" fillId="0" borderId="18" xfId="0" applyNumberFormat="1" applyFont="1" applyFill="1" applyBorder="1" applyAlignment="1">
      <alignment horizontal="center" vertical="center"/>
    </xf>
    <xf numFmtId="3" fontId="2" fillId="0" borderId="69" xfId="0" applyNumberFormat="1" applyFont="1" applyFill="1" applyBorder="1" applyAlignment="1">
      <alignment horizontal="center" vertical="center"/>
    </xf>
    <xf numFmtId="1" fontId="6" fillId="0" borderId="20" xfId="0" applyNumberFormat="1" applyFont="1" applyFill="1" applyBorder="1" applyAlignment="1">
      <alignment horizontal="right"/>
    </xf>
    <xf numFmtId="1" fontId="2" fillId="0" borderId="20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1" fontId="2" fillId="0" borderId="69" xfId="0" applyNumberFormat="1" applyFont="1" applyFill="1" applyBorder="1" applyAlignment="1">
      <alignment horizontal="center" vertical="center"/>
    </xf>
    <xf numFmtId="1" fontId="6" fillId="0" borderId="20" xfId="0" applyNumberFormat="1" applyFont="1" applyFill="1" applyBorder="1" applyAlignment="1">
      <alignment vertical="center"/>
    </xf>
    <xf numFmtId="1" fontId="6" fillId="0" borderId="20" xfId="0" applyNumberFormat="1" applyFont="1" applyFill="1" applyBorder="1" applyAlignment="1">
      <alignment horizontal="right" vertical="center"/>
    </xf>
    <xf numFmtId="0" fontId="2" fillId="0" borderId="26" xfId="0" applyFont="1" applyFill="1" applyBorder="1" applyAlignment="1">
      <alignment vertical="center" wrapText="1"/>
    </xf>
    <xf numFmtId="0" fontId="6" fillId="0" borderId="27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1" fontId="6" fillId="0" borderId="28" xfId="0" applyNumberFormat="1" applyFont="1" applyFill="1" applyBorder="1" applyAlignment="1">
      <alignment vertical="center"/>
    </xf>
    <xf numFmtId="4" fontId="2" fillId="0" borderId="27" xfId="0" applyNumberFormat="1" applyFont="1" applyFill="1" applyBorder="1" applyAlignment="1">
      <alignment horizontal="center" vertical="center"/>
    </xf>
    <xf numFmtId="3" fontId="2" fillId="0" borderId="77" xfId="0" applyNumberFormat="1" applyFont="1" applyFill="1" applyBorder="1" applyAlignment="1">
      <alignment horizontal="center" vertical="center"/>
    </xf>
    <xf numFmtId="1" fontId="6" fillId="0" borderId="28" xfId="0" applyNumberFormat="1" applyFont="1" applyFill="1" applyBorder="1" applyAlignment="1">
      <alignment horizontal="right" vertical="center"/>
    </xf>
    <xf numFmtId="1" fontId="2" fillId="0" borderId="28" xfId="0" applyNumberFormat="1" applyFont="1" applyFill="1" applyBorder="1" applyAlignment="1">
      <alignment horizontal="center" vertical="center"/>
    </xf>
    <xf numFmtId="2" fontId="2" fillId="0" borderId="27" xfId="0" applyNumberFormat="1" applyFont="1" applyFill="1" applyBorder="1" applyAlignment="1">
      <alignment horizontal="center" vertical="center"/>
    </xf>
    <xf numFmtId="1" fontId="2" fillId="0" borderId="77" xfId="0" applyNumberFormat="1" applyFont="1" applyFill="1" applyBorder="1" applyAlignment="1">
      <alignment horizontal="center" vertical="center"/>
    </xf>
    <xf numFmtId="166" fontId="14" fillId="0" borderId="62" xfId="0" applyNumberFormat="1" applyFont="1" applyFill="1" applyBorder="1" applyAlignment="1">
      <alignment horizontal="center"/>
    </xf>
    <xf numFmtId="166" fontId="14" fillId="0" borderId="78" xfId="0" applyNumberFormat="1" applyFont="1" applyFill="1" applyBorder="1" applyAlignment="1">
      <alignment horizontal="center"/>
    </xf>
    <xf numFmtId="3" fontId="14" fillId="0" borderId="4" xfId="0" applyNumberFormat="1" applyFont="1" applyFill="1" applyBorder="1" applyAlignment="1">
      <alignment horizontal="right" vertical="center"/>
    </xf>
    <xf numFmtId="166" fontId="14" fillId="0" borderId="75" xfId="0" applyNumberFormat="1" applyFont="1" applyFill="1" applyBorder="1" applyAlignment="1">
      <alignment horizontal="center" vertical="center"/>
    </xf>
    <xf numFmtId="3" fontId="14" fillId="0" borderId="6" xfId="0" applyNumberFormat="1" applyFont="1" applyFill="1" applyBorder="1" applyAlignment="1">
      <alignment horizontal="right" vertical="center"/>
    </xf>
    <xf numFmtId="3" fontId="14" fillId="0" borderId="74" xfId="0" applyNumberFormat="1" applyFont="1" applyFill="1" applyBorder="1" applyAlignment="1">
      <alignment horizontal="right" vertical="center"/>
    </xf>
    <xf numFmtId="166" fontId="14" fillId="0" borderId="78" xfId="0" applyNumberFormat="1" applyFont="1" applyFill="1" applyBorder="1" applyAlignment="1">
      <alignment horizontal="center" vertical="center"/>
    </xf>
    <xf numFmtId="1" fontId="14" fillId="0" borderId="74" xfId="0" applyNumberFormat="1" applyFont="1" applyFill="1" applyBorder="1" applyAlignment="1">
      <alignment horizontal="center" vertical="center"/>
    </xf>
    <xf numFmtId="1" fontId="14" fillId="0" borderId="6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/>
    <xf numFmtId="166" fontId="14" fillId="0" borderId="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1" fontId="2" fillId="0" borderId="68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top"/>
    </xf>
    <xf numFmtId="0" fontId="2" fillId="0" borderId="44" xfId="0" applyFont="1" applyFill="1" applyBorder="1" applyAlignment="1">
      <alignment horizontal="left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/>
    </xf>
    <xf numFmtId="1" fontId="2" fillId="0" borderId="39" xfId="0" applyNumberFormat="1" applyFont="1" applyFill="1" applyBorder="1" applyAlignment="1">
      <alignment horizontal="center" vertical="center"/>
    </xf>
    <xf numFmtId="2" fontId="2" fillId="0" borderId="35" xfId="0" applyNumberFormat="1" applyFont="1" applyFill="1" applyBorder="1" applyAlignment="1">
      <alignment horizontal="center" vertical="center"/>
    </xf>
    <xf numFmtId="1" fontId="2" fillId="0" borderId="73" xfId="0" applyNumberFormat="1" applyFont="1" applyFill="1" applyBorder="1" applyAlignment="1">
      <alignment horizontal="center" vertical="center"/>
    </xf>
    <xf numFmtId="0" fontId="2" fillId="0" borderId="75" xfId="0" applyFont="1" applyFill="1" applyBorder="1" applyAlignment="1">
      <alignment horizontal="center"/>
    </xf>
    <xf numFmtId="0" fontId="12" fillId="0" borderId="5" xfId="0" applyFont="1" applyFill="1" applyBorder="1" applyAlignment="1"/>
    <xf numFmtId="0" fontId="12" fillId="0" borderId="75" xfId="0" applyFont="1" applyFill="1" applyBorder="1" applyAlignment="1"/>
    <xf numFmtId="0" fontId="2" fillId="0" borderId="5" xfId="0" applyFont="1" applyFill="1" applyBorder="1" applyAlignment="1"/>
    <xf numFmtId="1" fontId="12" fillId="0" borderId="4" xfId="0" applyNumberFormat="1" applyFont="1" applyFill="1" applyBorder="1" applyAlignment="1">
      <alignment vertical="center"/>
    </xf>
    <xf numFmtId="0" fontId="2" fillId="0" borderId="75" xfId="0" applyFont="1" applyFill="1" applyBorder="1" applyAlignment="1">
      <alignment vertical="center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3" fontId="12" fillId="0" borderId="0" xfId="0" applyNumberFormat="1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57" xfId="0" applyFont="1" applyFill="1" applyBorder="1" applyAlignment="1">
      <alignment horizontal="center" vertical="center" wrapText="1"/>
    </xf>
    <xf numFmtId="0" fontId="16" fillId="0" borderId="43" xfId="0" applyFont="1" applyFill="1" applyBorder="1" applyAlignment="1">
      <alignment horizontal="center" vertical="center" textRotation="90" wrapText="1"/>
    </xf>
    <xf numFmtId="0" fontId="16" fillId="0" borderId="45" xfId="0" applyFont="1" applyFill="1" applyBorder="1" applyAlignment="1">
      <alignment horizontal="center" vertical="center" textRotation="90" wrapText="1"/>
    </xf>
    <xf numFmtId="0" fontId="23" fillId="0" borderId="11" xfId="0" applyFont="1" applyFill="1" applyBorder="1" applyAlignment="1">
      <alignment horizontal="center" vertical="center"/>
    </xf>
    <xf numFmtId="0" fontId="23" fillId="0" borderId="9" xfId="0" applyFont="1" applyFill="1" applyBorder="1" applyAlignment="1" applyProtection="1">
      <alignment horizontal="left" vertical="center" wrapText="1"/>
      <protection locked="0"/>
    </xf>
    <xf numFmtId="1" fontId="23" fillId="0" borderId="10" xfId="0" applyNumberFormat="1" applyFont="1" applyFill="1" applyBorder="1" applyAlignment="1" applyProtection="1">
      <alignment horizontal="center" vertical="center"/>
      <protection locked="0"/>
    </xf>
    <xf numFmtId="1" fontId="23" fillId="0" borderId="11" xfId="0" applyNumberFormat="1" applyFont="1" applyFill="1" applyBorder="1" applyAlignment="1" applyProtection="1">
      <alignment horizontal="center" vertical="center"/>
      <protection locked="0"/>
    </xf>
    <xf numFmtId="1" fontId="23" fillId="0" borderId="9" xfId="0" applyNumberFormat="1" applyFont="1" applyFill="1" applyBorder="1" applyAlignment="1">
      <alignment horizontal="center" vertical="center"/>
    </xf>
    <xf numFmtId="1" fontId="23" fillId="0" borderId="68" xfId="0" applyNumberFormat="1" applyFont="1" applyFill="1" applyBorder="1" applyAlignment="1">
      <alignment horizontal="center" vertical="center"/>
    </xf>
    <xf numFmtId="2" fontId="23" fillId="0" borderId="10" xfId="0" applyNumberFormat="1" applyFont="1" applyFill="1" applyBorder="1" applyAlignment="1">
      <alignment horizontal="center" vertical="center"/>
    </xf>
    <xf numFmtId="49" fontId="23" fillId="0" borderId="9" xfId="0" applyNumberFormat="1" applyFont="1" applyFill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center" vertical="center"/>
    </xf>
    <xf numFmtId="49" fontId="23" fillId="0" borderId="68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20" xfId="0" applyFont="1" applyFill="1" applyBorder="1" applyAlignment="1">
      <alignment horizontal="center" vertical="center"/>
    </xf>
    <xf numFmtId="0" fontId="23" fillId="0" borderId="18" xfId="0" applyFont="1" applyFill="1" applyBorder="1" applyAlignment="1" applyProtection="1">
      <alignment horizontal="left" vertical="center" wrapText="1"/>
      <protection locked="0"/>
    </xf>
    <xf numFmtId="49" fontId="23" fillId="0" borderId="17" xfId="0" applyNumberFormat="1" applyFont="1" applyFill="1" applyBorder="1" applyAlignment="1">
      <alignment horizontal="center" vertical="center"/>
    </xf>
    <xf numFmtId="49" fontId="23" fillId="0" borderId="20" xfId="0" applyNumberFormat="1" applyFont="1" applyFill="1" applyBorder="1" applyAlignment="1">
      <alignment horizontal="center" vertical="center"/>
    </xf>
    <xf numFmtId="49" fontId="23" fillId="0" borderId="18" xfId="0" applyNumberFormat="1" applyFont="1" applyFill="1" applyBorder="1" applyAlignment="1">
      <alignment horizontal="center" vertical="center"/>
    </xf>
    <xf numFmtId="49" fontId="23" fillId="0" borderId="69" xfId="0" applyNumberFormat="1" applyFont="1" applyFill="1" applyBorder="1" applyAlignment="1">
      <alignment horizontal="center" vertical="center"/>
    </xf>
    <xf numFmtId="2" fontId="23" fillId="0" borderId="17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3" fillId="0" borderId="39" xfId="0" applyFont="1" applyFill="1" applyBorder="1" applyAlignment="1">
      <alignment horizontal="center" vertical="center"/>
    </xf>
    <xf numFmtId="0" fontId="23" fillId="0" borderId="35" xfId="0" applyFont="1" applyFill="1" applyBorder="1" applyAlignment="1" applyProtection="1">
      <alignment horizontal="left" vertical="center" wrapText="1"/>
      <protection locked="0"/>
    </xf>
    <xf numFmtId="49" fontId="23" fillId="0" borderId="57" xfId="0" applyNumberFormat="1" applyFont="1" applyFill="1" applyBorder="1" applyAlignment="1">
      <alignment horizontal="center" vertical="center"/>
    </xf>
    <xf numFmtId="49" fontId="23" fillId="0" borderId="39" xfId="0" applyNumberFormat="1" applyFont="1" applyFill="1" applyBorder="1" applyAlignment="1">
      <alignment horizontal="center" vertical="center"/>
    </xf>
    <xf numFmtId="49" fontId="23" fillId="0" borderId="35" xfId="0" applyNumberFormat="1" applyFont="1" applyFill="1" applyBorder="1" applyAlignment="1">
      <alignment horizontal="center" vertical="center"/>
    </xf>
    <xf numFmtId="49" fontId="23" fillId="0" borderId="73" xfId="0" applyNumberFormat="1" applyFont="1" applyFill="1" applyBorder="1" applyAlignment="1">
      <alignment horizontal="center" vertical="center"/>
    </xf>
    <xf numFmtId="2" fontId="23" fillId="0" borderId="57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Fill="1" applyBorder="1" applyAlignment="1">
      <alignment horizontal="center" vertical="center" wrapText="1"/>
    </xf>
    <xf numFmtId="0" fontId="2" fillId="0" borderId="70" xfId="0" applyFont="1" applyFill="1" applyBorder="1" applyAlignment="1" applyProtection="1">
      <alignment horizontal="center" vertical="center" wrapText="1"/>
      <protection locked="0"/>
    </xf>
    <xf numFmtId="3" fontId="2" fillId="0" borderId="68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35" xfId="0" applyFont="1" applyFill="1" applyBorder="1" applyAlignment="1" applyProtection="1">
      <alignment horizontal="center" vertical="center" wrapText="1"/>
      <protection locked="0"/>
    </xf>
    <xf numFmtId="3" fontId="2" fillId="0" borderId="73" xfId="0" applyNumberFormat="1" applyFont="1" applyFill="1" applyBorder="1" applyAlignment="1">
      <alignment horizontal="center" vertical="center"/>
    </xf>
    <xf numFmtId="0" fontId="12" fillId="0" borderId="75" xfId="0" applyFont="1" applyFill="1" applyBorder="1" applyAlignment="1">
      <alignment horizontal="center" vertical="top"/>
    </xf>
    <xf numFmtId="0" fontId="14" fillId="0" borderId="75" xfId="0" applyFont="1" applyFill="1" applyBorder="1" applyAlignment="1" applyProtection="1">
      <alignment vertical="center" wrapText="1"/>
      <protection locked="0"/>
    </xf>
    <xf numFmtId="0" fontId="12" fillId="0" borderId="5" xfId="0" applyFont="1" applyFill="1" applyBorder="1" applyAlignment="1">
      <alignment vertical="top" wrapText="1"/>
    </xf>
    <xf numFmtId="0" fontId="12" fillId="0" borderId="75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/>
    </xf>
    <xf numFmtId="1" fontId="12" fillId="0" borderId="4" xfId="0" applyNumberFormat="1" applyFont="1" applyFill="1" applyBorder="1" applyAlignment="1">
      <alignment horizontal="center" vertical="center"/>
    </xf>
    <xf numFmtId="0" fontId="12" fillId="0" borderId="75" xfId="0" applyFont="1" applyFill="1" applyBorder="1" applyAlignment="1">
      <alignment vertical="center"/>
    </xf>
    <xf numFmtId="3" fontId="12" fillId="0" borderId="6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right" vertical="center" wrapText="1"/>
    </xf>
    <xf numFmtId="0" fontId="14" fillId="0" borderId="0" xfId="0" applyFont="1" applyFill="1" applyBorder="1" applyAlignment="1" applyProtection="1">
      <alignment vertical="center" wrapText="1"/>
      <protection locked="0"/>
    </xf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horizontal="center" vertical="center"/>
    </xf>
    <xf numFmtId="49" fontId="2" fillId="0" borderId="0" xfId="2" applyNumberFormat="1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top"/>
    </xf>
    <xf numFmtId="0" fontId="9" fillId="0" borderId="9" xfId="0" applyFont="1" applyFill="1" applyBorder="1" applyAlignment="1" applyProtection="1">
      <alignment horizontal="left" vertical="top" wrapText="1"/>
      <protection locked="0"/>
    </xf>
    <xf numFmtId="1" fontId="23" fillId="0" borderId="10" xfId="0" applyNumberFormat="1" applyFont="1" applyFill="1" applyBorder="1" applyAlignment="1">
      <alignment horizontal="center" vertical="center"/>
    </xf>
    <xf numFmtId="0" fontId="23" fillId="0" borderId="9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top"/>
    </xf>
    <xf numFmtId="0" fontId="9" fillId="0" borderId="18" xfId="0" applyFont="1" applyFill="1" applyBorder="1" applyAlignment="1" applyProtection="1">
      <alignment horizontal="left" vertical="top" wrapText="1"/>
      <protection locked="0"/>
    </xf>
    <xf numFmtId="1" fontId="23" fillId="0" borderId="17" xfId="0" applyNumberFormat="1" applyFont="1" applyFill="1" applyBorder="1" applyAlignment="1" applyProtection="1">
      <alignment horizontal="center" vertical="center"/>
      <protection locked="0"/>
    </xf>
    <xf numFmtId="1" fontId="23" fillId="0" borderId="20" xfId="0" applyNumberFormat="1" applyFont="1" applyFill="1" applyBorder="1" applyAlignment="1" applyProtection="1">
      <alignment horizontal="center" vertical="center"/>
      <protection locked="0"/>
    </xf>
    <xf numFmtId="1" fontId="23" fillId="0" borderId="18" xfId="0" applyNumberFormat="1" applyFont="1" applyFill="1" applyBorder="1" applyAlignment="1">
      <alignment horizontal="center" vertical="center"/>
    </xf>
    <xf numFmtId="1" fontId="23" fillId="0" borderId="69" xfId="0" applyNumberFormat="1" applyFont="1" applyFill="1" applyBorder="1" applyAlignment="1">
      <alignment horizontal="center" vertical="center"/>
    </xf>
    <xf numFmtId="1" fontId="23" fillId="0" borderId="17" xfId="0" applyNumberFormat="1" applyFont="1" applyFill="1" applyBorder="1" applyAlignment="1">
      <alignment horizontal="center" vertical="center"/>
    </xf>
    <xf numFmtId="0" fontId="23" fillId="0" borderId="18" xfId="0" applyNumberFormat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top"/>
    </xf>
    <xf numFmtId="1" fontId="23" fillId="0" borderId="35" xfId="0" applyNumberFormat="1" applyFont="1" applyFill="1" applyBorder="1" applyAlignment="1">
      <alignment horizontal="center" vertical="center"/>
    </xf>
    <xf numFmtId="0" fontId="6" fillId="0" borderId="0" xfId="0" applyFont="1" applyFill="1" applyAlignment="1"/>
    <xf numFmtId="0" fontId="2" fillId="2" borderId="1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top"/>
    </xf>
    <xf numFmtId="0" fontId="6" fillId="0" borderId="21" xfId="0" applyFont="1" applyFill="1" applyBorder="1" applyAlignment="1">
      <alignment horizontal="center" vertical="top"/>
    </xf>
    <xf numFmtId="0" fontId="6" fillId="0" borderId="35" xfId="0" applyFont="1" applyFill="1" applyBorder="1" applyAlignment="1">
      <alignment horizontal="center" vertical="top"/>
    </xf>
    <xf numFmtId="0" fontId="6" fillId="0" borderId="39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top"/>
    </xf>
    <xf numFmtId="0" fontId="6" fillId="0" borderId="7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0" borderId="7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top"/>
    </xf>
    <xf numFmtId="0" fontId="2" fillId="0" borderId="58" xfId="0" applyFont="1" applyFill="1" applyBorder="1" applyAlignment="1" applyProtection="1">
      <alignment horizontal="center" vertical="center" wrapText="1"/>
      <protection locked="0"/>
    </xf>
    <xf numFmtId="0" fontId="2" fillId="0" borderId="59" xfId="0" applyFont="1" applyFill="1" applyBorder="1" applyAlignment="1" applyProtection="1">
      <alignment horizontal="center" vertical="center" wrapText="1"/>
      <protection locked="0"/>
    </xf>
    <xf numFmtId="0" fontId="2" fillId="0" borderId="60" xfId="0" applyFont="1" applyFill="1" applyBorder="1" applyAlignment="1" applyProtection="1">
      <alignment horizontal="center" vertical="center" wrapText="1"/>
      <protection locked="0"/>
    </xf>
    <xf numFmtId="0" fontId="2" fillId="0" borderId="62" xfId="0" applyFont="1" applyFill="1" applyBorder="1" applyAlignment="1" applyProtection="1">
      <alignment horizontal="center" vertical="center" wrapText="1"/>
      <protection locked="0"/>
    </xf>
    <xf numFmtId="0" fontId="2" fillId="0" borderId="61" xfId="0" applyFont="1" applyFill="1" applyBorder="1" applyAlignment="1" applyProtection="1">
      <alignment horizontal="center" vertical="center" wrapText="1"/>
      <protection locked="0"/>
    </xf>
    <xf numFmtId="0" fontId="2" fillId="0" borderId="63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>
      <alignment horizontal="center" vertical="justify"/>
    </xf>
    <xf numFmtId="0" fontId="2" fillId="0" borderId="8" xfId="0" applyFont="1" applyBorder="1" applyAlignment="1">
      <alignment horizontal="center" vertical="center"/>
    </xf>
    <xf numFmtId="4" fontId="2" fillId="0" borderId="53" xfId="6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0" fontId="2" fillId="0" borderId="53" xfId="0" applyNumberFormat="1" applyFont="1" applyFill="1" applyBorder="1" applyAlignment="1">
      <alignment horizontal="center" vertical="center"/>
    </xf>
    <xf numFmtId="164" fontId="2" fillId="0" borderId="13" xfId="0" applyNumberFormat="1" applyFont="1" applyFill="1" applyBorder="1" applyAlignment="1">
      <alignment horizontal="center" vertical="center"/>
    </xf>
    <xf numFmtId="167" fontId="2" fillId="0" borderId="53" xfId="6" applyNumberFormat="1" applyFont="1" applyFill="1" applyBorder="1" applyAlignment="1">
      <alignment horizontal="center" vertical="center"/>
    </xf>
    <xf numFmtId="2" fontId="2" fillId="0" borderId="13" xfId="6" applyNumberFormat="1" applyFont="1" applyFill="1" applyBorder="1" applyAlignment="1">
      <alignment horizontal="center" vertical="center"/>
    </xf>
    <xf numFmtId="2" fontId="2" fillId="0" borderId="53" xfId="6" applyNumberFormat="1" applyFont="1" applyFill="1" applyBorder="1" applyAlignment="1">
      <alignment horizontal="center" vertical="center"/>
    </xf>
    <xf numFmtId="2" fontId="2" fillId="3" borderId="13" xfId="6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justify"/>
    </xf>
    <xf numFmtId="4" fontId="2" fillId="0" borderId="34" xfId="6" applyNumberFormat="1" applyFont="1" applyFill="1" applyBorder="1" applyAlignment="1">
      <alignment horizontal="center" vertical="center"/>
    </xf>
    <xf numFmtId="164" fontId="2" fillId="0" borderId="21" xfId="0" applyNumberFormat="1" applyFont="1" applyFill="1" applyBorder="1" applyAlignment="1">
      <alignment horizontal="center" vertical="center"/>
    </xf>
    <xf numFmtId="0" fontId="2" fillId="0" borderId="34" xfId="0" applyNumberFormat="1" applyFont="1" applyFill="1" applyBorder="1" applyAlignment="1">
      <alignment horizontal="center" vertical="center"/>
    </xf>
    <xf numFmtId="164" fontId="2" fillId="0" borderId="22" xfId="0" applyNumberFormat="1" applyFont="1" applyFill="1" applyBorder="1" applyAlignment="1">
      <alignment horizontal="center" vertical="center"/>
    </xf>
    <xf numFmtId="164" fontId="2" fillId="0" borderId="34" xfId="6" applyNumberFormat="1" applyFont="1" applyFill="1" applyBorder="1" applyAlignment="1">
      <alignment horizontal="center" vertical="center"/>
    </xf>
    <xf numFmtId="2" fontId="2" fillId="0" borderId="22" xfId="6" applyNumberFormat="1" applyFont="1" applyFill="1" applyBorder="1" applyAlignment="1">
      <alignment horizontal="center" vertical="center"/>
    </xf>
    <xf numFmtId="2" fontId="2" fillId="3" borderId="22" xfId="6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justify"/>
    </xf>
    <xf numFmtId="167" fontId="2" fillId="0" borderId="34" xfId="6" applyNumberFormat="1" applyFont="1" applyFill="1" applyBorder="1" applyAlignment="1">
      <alignment horizontal="center" vertical="center"/>
    </xf>
    <xf numFmtId="1" fontId="2" fillId="0" borderId="34" xfId="6" applyNumberFormat="1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2" fontId="2" fillId="0" borderId="21" xfId="6" applyNumberFormat="1" applyFont="1" applyFill="1" applyBorder="1" applyAlignment="1">
      <alignment horizontal="center" vertical="center"/>
    </xf>
    <xf numFmtId="168" fontId="2" fillId="0" borderId="34" xfId="0" applyNumberFormat="1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4" fontId="2" fillId="0" borderId="54" xfId="6" applyNumberFormat="1" applyFont="1" applyFill="1" applyBorder="1" applyAlignment="1">
      <alignment horizontal="center" vertical="center"/>
    </xf>
    <xf numFmtId="164" fontId="2" fillId="0" borderId="67" xfId="0" applyNumberFormat="1" applyFont="1" applyFill="1" applyBorder="1" applyAlignment="1">
      <alignment horizontal="center" vertical="center"/>
    </xf>
    <xf numFmtId="0" fontId="2" fillId="0" borderId="54" xfId="0" applyNumberFormat="1" applyFont="1" applyFill="1" applyBorder="1" applyAlignment="1">
      <alignment horizontal="center" vertical="center"/>
    </xf>
    <xf numFmtId="164" fontId="2" fillId="0" borderId="55" xfId="0" applyNumberFormat="1" applyFont="1" applyFill="1" applyBorder="1" applyAlignment="1">
      <alignment horizontal="center" vertical="center"/>
    </xf>
    <xf numFmtId="1" fontId="2" fillId="0" borderId="54" xfId="6" applyNumberFormat="1" applyFont="1" applyFill="1" applyBorder="1" applyAlignment="1">
      <alignment horizontal="center" vertical="center"/>
    </xf>
    <xf numFmtId="168" fontId="2" fillId="0" borderId="34" xfId="6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justify"/>
    </xf>
    <xf numFmtId="4" fontId="2" fillId="0" borderId="37" xfId="6" applyNumberFormat="1" applyFont="1" applyFill="1" applyBorder="1" applyAlignment="1">
      <alignment horizontal="center" vertical="center"/>
    </xf>
    <xf numFmtId="164" fontId="2" fillId="0" borderId="40" xfId="0" applyNumberFormat="1" applyFont="1" applyFill="1" applyBorder="1" applyAlignment="1">
      <alignment horizontal="center" vertical="center"/>
    </xf>
    <xf numFmtId="0" fontId="2" fillId="0" borderId="37" xfId="0" applyNumberFormat="1" applyFont="1" applyFill="1" applyBorder="1" applyAlignment="1">
      <alignment horizontal="center" vertical="center"/>
    </xf>
    <xf numFmtId="164" fontId="2" fillId="0" borderId="41" xfId="0" applyNumberFormat="1" applyFont="1" applyFill="1" applyBorder="1" applyAlignment="1">
      <alignment horizontal="center" vertical="center"/>
    </xf>
    <xf numFmtId="164" fontId="2" fillId="0" borderId="37" xfId="6" applyNumberFormat="1" applyFont="1" applyFill="1" applyBorder="1" applyAlignment="1">
      <alignment horizontal="center" vertical="center"/>
    </xf>
    <xf numFmtId="2" fontId="2" fillId="0" borderId="41" xfId="6" applyNumberFormat="1" applyFont="1" applyFill="1" applyBorder="1" applyAlignment="1">
      <alignment horizontal="center" vertical="center"/>
    </xf>
    <xf numFmtId="164" fontId="2" fillId="0" borderId="53" xfId="6" applyNumberFormat="1" applyFont="1" applyFill="1" applyBorder="1" applyAlignment="1">
      <alignment horizontal="center" vertical="center"/>
    </xf>
    <xf numFmtId="1" fontId="2" fillId="0" borderId="53" xfId="6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167" fontId="2" fillId="0" borderId="34" xfId="0" applyNumberFormat="1" applyFont="1" applyFill="1" applyBorder="1" applyAlignment="1">
      <alignment horizontal="center" vertical="center"/>
    </xf>
    <xf numFmtId="166" fontId="12" fillId="0" borderId="75" xfId="0" applyNumberFormat="1" applyFont="1" applyFill="1" applyBorder="1" applyAlignment="1">
      <alignment horizontal="center"/>
    </xf>
    <xf numFmtId="166" fontId="12" fillId="0" borderId="75" xfId="0" applyNumberFormat="1" applyFont="1" applyFill="1" applyBorder="1" applyAlignment="1">
      <alignment horizontal="center" vertical="center"/>
    </xf>
    <xf numFmtId="166" fontId="12" fillId="0" borderId="61" xfId="0" applyNumberFormat="1" applyFont="1" applyFill="1" applyBorder="1" applyAlignment="1">
      <alignment horizontal="center" vertical="center"/>
    </xf>
    <xf numFmtId="166" fontId="12" fillId="0" borderId="62" xfId="0" applyNumberFormat="1" applyFont="1" applyFill="1" applyBorder="1" applyAlignment="1">
      <alignment horizontal="center" vertical="center"/>
    </xf>
    <xf numFmtId="166" fontId="12" fillId="0" borderId="61" xfId="0" applyNumberFormat="1" applyFont="1" applyFill="1" applyBorder="1" applyAlignment="1">
      <alignment horizontal="center" vertical="center" wrapText="1"/>
    </xf>
    <xf numFmtId="166" fontId="12" fillId="0" borderId="63" xfId="0" applyNumberFormat="1" applyFont="1" applyFill="1" applyBorder="1" applyAlignment="1">
      <alignment horizontal="center" vertical="center"/>
    </xf>
    <xf numFmtId="166" fontId="12" fillId="0" borderId="0" xfId="0" applyNumberFormat="1" applyFont="1" applyFill="1"/>
    <xf numFmtId="166" fontId="14" fillId="0" borderId="7" xfId="0" applyNumberFormat="1" applyFont="1" applyFill="1" applyBorder="1" applyAlignment="1">
      <alignment horizontal="left"/>
    </xf>
    <xf numFmtId="166" fontId="14" fillId="0" borderId="42" xfId="0" applyNumberFormat="1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164" fontId="2" fillId="0" borderId="24" xfId="0" applyNumberFormat="1" applyFont="1" applyFill="1" applyBorder="1" applyAlignment="1">
      <alignment horizontal="center" vertical="center"/>
    </xf>
    <xf numFmtId="1" fontId="2" fillId="0" borderId="21" xfId="0" applyNumberFormat="1" applyFont="1" applyFill="1" applyBorder="1" applyAlignment="1">
      <alignment horizontal="center" vertical="center"/>
    </xf>
    <xf numFmtId="1" fontId="2" fillId="0" borderId="21" xfId="6" applyNumberFormat="1" applyFont="1" applyFill="1" applyBorder="1" applyAlignment="1">
      <alignment horizontal="center" vertical="center"/>
    </xf>
    <xf numFmtId="164" fontId="2" fillId="0" borderId="32" xfId="0" applyNumberFormat="1" applyFont="1" applyFill="1" applyBorder="1" applyAlignment="1">
      <alignment horizontal="center" vertical="center"/>
    </xf>
    <xf numFmtId="165" fontId="2" fillId="0" borderId="34" xfId="0" applyNumberFormat="1" applyFont="1" applyFill="1" applyBorder="1" applyAlignment="1">
      <alignment horizontal="center" vertical="center"/>
    </xf>
    <xf numFmtId="166" fontId="12" fillId="0" borderId="4" xfId="0" applyNumberFormat="1" applyFont="1" applyFill="1" applyBorder="1" applyAlignment="1">
      <alignment horizontal="center"/>
    </xf>
    <xf numFmtId="166" fontId="12" fillId="0" borderId="74" xfId="0" applyNumberFormat="1" applyFont="1" applyFill="1" applyBorder="1" applyAlignment="1">
      <alignment horizontal="center" vertical="center"/>
    </xf>
    <xf numFmtId="4" fontId="12" fillId="0" borderId="78" xfId="0" applyNumberFormat="1" applyFont="1" applyFill="1" applyBorder="1" applyAlignment="1">
      <alignment horizontal="center" vertical="center"/>
    </xf>
    <xf numFmtId="167" fontId="12" fillId="0" borderId="62" xfId="0" applyNumberFormat="1" applyFont="1" applyFill="1" applyBorder="1" applyAlignment="1">
      <alignment horizontal="center" vertical="center"/>
    </xf>
    <xf numFmtId="164" fontId="2" fillId="2" borderId="67" xfId="0" applyNumberFormat="1" applyFont="1" applyFill="1" applyBorder="1" applyAlignment="1">
      <alignment horizontal="center" vertical="center"/>
    </xf>
    <xf numFmtId="164" fontId="2" fillId="2" borderId="21" xfId="0" applyNumberFormat="1" applyFont="1" applyFill="1" applyBorder="1" applyAlignment="1">
      <alignment horizontal="center" vertical="center"/>
    </xf>
    <xf numFmtId="0" fontId="2" fillId="2" borderId="34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vertical="top" wrapText="1"/>
    </xf>
    <xf numFmtId="164" fontId="2" fillId="0" borderId="61" xfId="0" applyNumberFormat="1" applyFont="1" applyFill="1" applyBorder="1" applyAlignment="1">
      <alignment horizontal="center" vertical="center"/>
    </xf>
    <xf numFmtId="0" fontId="2" fillId="0" borderId="62" xfId="0" applyNumberFormat="1" applyFont="1" applyFill="1" applyBorder="1" applyAlignment="1">
      <alignment horizontal="center" vertical="center"/>
    </xf>
    <xf numFmtId="164" fontId="12" fillId="0" borderId="63" xfId="0" applyNumberFormat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left"/>
    </xf>
    <xf numFmtId="166" fontId="12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6" fillId="0" borderId="64" xfId="0" applyFont="1" applyFill="1" applyBorder="1" applyAlignment="1">
      <alignment horizontal="center" vertical="center" textRotation="90" wrapText="1"/>
    </xf>
    <xf numFmtId="0" fontId="16" fillId="0" borderId="59" xfId="0" applyFont="1" applyFill="1" applyBorder="1" applyAlignment="1">
      <alignment horizontal="center" vertical="center" textRotation="90" wrapText="1"/>
    </xf>
    <xf numFmtId="0" fontId="16" fillId="0" borderId="66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 applyProtection="1">
      <alignment horizontal="left" vertical="top" wrapText="1"/>
      <protection locked="0"/>
    </xf>
    <xf numFmtId="0" fontId="2" fillId="0" borderId="18" xfId="0" applyFont="1" applyFill="1" applyBorder="1" applyAlignment="1" applyProtection="1">
      <alignment horizontal="left" vertical="top" wrapText="1"/>
      <protection locked="0"/>
    </xf>
    <xf numFmtId="0" fontId="2" fillId="0" borderId="35" xfId="0" applyFont="1" applyFill="1" applyBorder="1"/>
    <xf numFmtId="0" fontId="2" fillId="3" borderId="34" xfId="6" applyFont="1" applyFill="1" applyBorder="1" applyAlignment="1">
      <alignment horizontal="center" vertical="center"/>
    </xf>
    <xf numFmtId="0" fontId="2" fillId="0" borderId="35" xfId="0" applyFont="1" applyFill="1" applyBorder="1" applyAlignment="1" applyProtection="1">
      <alignment horizontal="left" vertical="top" wrapText="1"/>
      <protection locked="0"/>
    </xf>
    <xf numFmtId="0" fontId="12" fillId="0" borderId="0" xfId="0" applyFont="1" applyFill="1" applyAlignment="1">
      <alignment horizontal="center" vertical="center"/>
    </xf>
    <xf numFmtId="0" fontId="2" fillId="0" borderId="10" xfId="6" applyFont="1" applyFill="1" applyBorder="1" applyAlignment="1">
      <alignment vertical="center" wrapText="1"/>
    </xf>
    <xf numFmtId="2" fontId="2" fillId="0" borderId="10" xfId="0" applyNumberFormat="1" applyFont="1" applyFill="1" applyBorder="1" applyAlignment="1">
      <alignment horizontal="center" vertical="center"/>
    </xf>
    <xf numFmtId="0" fontId="2" fillId="0" borderId="53" xfId="6" applyFont="1" applyBorder="1" applyAlignment="1">
      <alignment horizontal="center" vertical="center"/>
    </xf>
    <xf numFmtId="0" fontId="2" fillId="0" borderId="17" xfId="6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34" xfId="6" applyFont="1" applyBorder="1" applyAlignment="1">
      <alignment horizontal="center" vertical="center"/>
    </xf>
    <xf numFmtId="0" fontId="2" fillId="0" borderId="57" xfId="6" applyFont="1" applyFill="1" applyBorder="1" applyAlignment="1">
      <alignment vertical="center" wrapText="1"/>
    </xf>
    <xf numFmtId="0" fontId="2" fillId="0" borderId="37" xfId="6" applyFont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2" fontId="2" fillId="0" borderId="55" xfId="6" applyNumberFormat="1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top"/>
    </xf>
    <xf numFmtId="0" fontId="14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61" xfId="0" applyFont="1" applyFill="1" applyBorder="1" applyAlignment="1">
      <alignment horizontal="center" vertical="center"/>
    </xf>
    <xf numFmtId="0" fontId="12" fillId="0" borderId="6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75" xfId="0" applyFont="1" applyFill="1" applyBorder="1" applyAlignment="1">
      <alignment horizontal="center" vertical="top"/>
    </xf>
    <xf numFmtId="0" fontId="14" fillId="0" borderId="5" xfId="0" applyFont="1" applyFill="1" applyBorder="1" applyAlignment="1">
      <alignment horizontal="left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12" fillId="0" borderId="56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/>
    </xf>
    <xf numFmtId="0" fontId="12" fillId="0" borderId="58" xfId="0" applyFont="1" applyFill="1" applyBorder="1" applyAlignment="1">
      <alignment horizontal="center" vertical="center"/>
    </xf>
    <xf numFmtId="0" fontId="12" fillId="0" borderId="5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49" fontId="2" fillId="0" borderId="53" xfId="6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top"/>
    </xf>
    <xf numFmtId="1" fontId="2" fillId="0" borderId="22" xfId="6" applyNumberFormat="1" applyFont="1" applyBorder="1" applyAlignment="1">
      <alignment horizontal="center" vertical="center"/>
    </xf>
    <xf numFmtId="49" fontId="2" fillId="0" borderId="34" xfId="6" applyNumberFormat="1" applyFont="1" applyFill="1" applyBorder="1" applyAlignment="1">
      <alignment horizontal="center" vertical="center"/>
    </xf>
    <xf numFmtId="49" fontId="2" fillId="0" borderId="54" xfId="6" applyNumberFormat="1" applyFont="1" applyFill="1" applyBorder="1" applyAlignment="1">
      <alignment horizontal="center" vertical="center"/>
    </xf>
    <xf numFmtId="0" fontId="2" fillId="0" borderId="56" xfId="0" applyFont="1" applyFill="1" applyBorder="1"/>
    <xf numFmtId="0" fontId="2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textRotation="90" wrapText="1"/>
    </xf>
    <xf numFmtId="0" fontId="16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" fillId="0" borderId="74" xfId="0" applyFont="1" applyFill="1" applyBorder="1" applyAlignment="1" applyProtection="1">
      <alignment horizontal="center" vertical="center" wrapText="1"/>
      <protection locked="0"/>
    </xf>
    <xf numFmtId="0" fontId="2" fillId="0" borderId="78" xfId="0" applyFont="1" applyFill="1" applyBorder="1" applyAlignment="1" applyProtection="1">
      <alignment horizontal="center" vertical="center" wrapText="1"/>
      <protection locked="0"/>
    </xf>
    <xf numFmtId="0" fontId="2" fillId="0" borderId="30" xfId="0" applyFont="1" applyFill="1" applyBorder="1" applyAlignment="1" applyProtection="1">
      <alignment horizontal="center" vertical="center" wrapText="1"/>
      <protection locked="0"/>
    </xf>
    <xf numFmtId="0" fontId="6" fillId="0" borderId="50" xfId="6" applyFont="1" applyFill="1" applyBorder="1" applyAlignment="1">
      <alignment horizontal="center" vertical="center" wrapText="1"/>
    </xf>
    <xf numFmtId="4" fontId="2" fillId="0" borderId="9" xfId="6" applyNumberFormat="1" applyFont="1" applyFill="1" applyBorder="1" applyAlignment="1">
      <alignment horizontal="center" vertical="center"/>
    </xf>
    <xf numFmtId="4" fontId="2" fillId="0" borderId="18" xfId="6" applyNumberFormat="1" applyFont="1" applyFill="1" applyBorder="1" applyAlignment="1">
      <alignment horizontal="center" vertical="center"/>
    </xf>
    <xf numFmtId="0" fontId="6" fillId="0" borderId="34" xfId="6" applyFont="1" applyFill="1" applyBorder="1" applyAlignment="1">
      <alignment horizontal="center" vertical="center" wrapText="1"/>
    </xf>
    <xf numFmtId="0" fontId="6" fillId="0" borderId="37" xfId="6" applyFont="1" applyFill="1" applyBorder="1" applyAlignment="1">
      <alignment horizontal="center" vertical="center" wrapText="1"/>
    </xf>
    <xf numFmtId="4" fontId="2" fillId="0" borderId="35" xfId="6" applyNumberFormat="1" applyFont="1" applyFill="1" applyBorder="1" applyAlignment="1">
      <alignment horizontal="center" vertical="center"/>
    </xf>
    <xf numFmtId="0" fontId="6" fillId="0" borderId="53" xfId="6" applyFont="1" applyFill="1" applyBorder="1" applyAlignment="1">
      <alignment horizontal="center" vertical="center" wrapText="1"/>
    </xf>
    <xf numFmtId="0" fontId="6" fillId="0" borderId="23" xfId="6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justify" vertical="center"/>
    </xf>
    <xf numFmtId="3" fontId="2" fillId="0" borderId="0" xfId="0" applyNumberFormat="1" applyFont="1" applyFill="1"/>
    <xf numFmtId="0" fontId="16" fillId="0" borderId="49" xfId="0" applyFont="1" applyFill="1" applyBorder="1" applyAlignment="1">
      <alignment horizontal="center" vertical="center" textRotation="90" wrapText="1"/>
    </xf>
    <xf numFmtId="0" fontId="16" fillId="0" borderId="50" xfId="0" applyFont="1" applyFill="1" applyBorder="1" applyAlignment="1">
      <alignment horizontal="center" vertical="center" textRotation="90" wrapText="1"/>
    </xf>
    <xf numFmtId="0" fontId="16" fillId="0" borderId="52" xfId="0" applyFont="1" applyFill="1" applyBorder="1" applyAlignment="1">
      <alignment horizontal="center" vertical="center" textRotation="90" wrapText="1"/>
    </xf>
    <xf numFmtId="1" fontId="2" fillId="2" borderId="34" xfId="6" applyNumberFormat="1" applyFont="1" applyFill="1" applyBorder="1" applyAlignment="1" applyProtection="1">
      <alignment horizontal="center" vertical="center"/>
      <protection locked="0"/>
    </xf>
    <xf numFmtId="0" fontId="2" fillId="2" borderId="20" xfId="0" applyFont="1" applyFill="1" applyBorder="1" applyAlignment="1">
      <alignment horizontal="center" vertical="top"/>
    </xf>
    <xf numFmtId="0" fontId="2" fillId="2" borderId="39" xfId="0" applyFont="1" applyFill="1" applyBorder="1" applyAlignment="1">
      <alignment horizontal="center" vertical="top"/>
    </xf>
    <xf numFmtId="0" fontId="2" fillId="2" borderId="0" xfId="0" applyFont="1" applyFill="1"/>
    <xf numFmtId="0" fontId="9" fillId="0" borderId="7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6" fillId="0" borderId="65" xfId="0" applyFont="1" applyFill="1" applyBorder="1" applyAlignment="1">
      <alignment vertical="center"/>
    </xf>
    <xf numFmtId="0" fontId="6" fillId="0" borderId="7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7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2" fillId="3" borderId="64" xfId="0" applyFont="1" applyFill="1" applyBorder="1" applyAlignment="1" applyProtection="1">
      <alignment horizontal="center" vertical="center" wrapText="1"/>
      <protection locked="0"/>
    </xf>
    <xf numFmtId="0" fontId="2" fillId="3" borderId="60" xfId="0" applyFont="1" applyFill="1" applyBorder="1" applyAlignment="1" applyProtection="1">
      <alignment horizontal="center" vertical="center" wrapText="1"/>
      <protection locked="0"/>
    </xf>
    <xf numFmtId="0" fontId="2" fillId="3" borderId="49" xfId="0" applyFont="1" applyFill="1" applyBorder="1" applyAlignment="1" applyProtection="1">
      <alignment horizontal="center" vertical="center" wrapText="1"/>
      <protection locked="0"/>
    </xf>
    <xf numFmtId="0" fontId="2" fillId="3" borderId="52" xfId="0" applyFont="1" applyFill="1" applyBorder="1" applyAlignment="1" applyProtection="1">
      <alignment horizontal="center" vertical="center" wrapText="1"/>
      <protection locked="0"/>
    </xf>
    <xf numFmtId="0" fontId="2" fillId="3" borderId="61" xfId="0" applyFont="1" applyFill="1" applyBorder="1" applyAlignment="1" applyProtection="1">
      <alignment horizontal="center" vertical="center" wrapText="1"/>
      <protection locked="0"/>
    </xf>
    <xf numFmtId="0" fontId="2" fillId="0" borderId="62" xfId="0" applyFont="1" applyBorder="1" applyAlignment="1" applyProtection="1">
      <alignment horizontal="center" vertical="center" wrapText="1"/>
      <protection locked="0"/>
    </xf>
    <xf numFmtId="0" fontId="2" fillId="3" borderId="63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 applyProtection="1">
      <alignment horizontal="center" vertical="center" wrapText="1"/>
      <protection locked="0"/>
    </xf>
    <xf numFmtId="0" fontId="2" fillId="0" borderId="19" xfId="0" applyFont="1" applyFill="1" applyBorder="1" applyAlignment="1">
      <alignment vertical="center"/>
    </xf>
    <xf numFmtId="3" fontId="2" fillId="0" borderId="23" xfId="0" applyNumberFormat="1" applyFont="1" applyBorder="1" applyAlignment="1">
      <alignment horizontal="center" vertical="center"/>
    </xf>
    <xf numFmtId="165" fontId="2" fillId="0" borderId="54" xfId="0" applyNumberFormat="1" applyFont="1" applyBorder="1" applyAlignment="1">
      <alignment horizontal="center" vertical="center"/>
    </xf>
    <xf numFmtId="166" fontId="2" fillId="0" borderId="72" xfId="0" applyNumberFormat="1" applyFont="1" applyBorder="1" applyAlignment="1" applyProtection="1">
      <alignment horizontal="center" vertical="center"/>
      <protection hidden="1"/>
    </xf>
    <xf numFmtId="165" fontId="2" fillId="0" borderId="53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3" fontId="2" fillId="0" borderId="71" xfId="0" applyNumberFormat="1" applyFont="1" applyBorder="1" applyAlignment="1">
      <alignment horizontal="center" vertical="center"/>
    </xf>
    <xf numFmtId="166" fontId="2" fillId="0" borderId="55" xfId="0" applyNumberFormat="1" applyFont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Border="1" applyAlignment="1">
      <alignment horizontal="center" vertical="center"/>
    </xf>
    <xf numFmtId="166" fontId="2" fillId="3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34" xfId="0" applyNumberFormat="1" applyFont="1" applyBorder="1" applyAlignment="1">
      <alignment horizontal="center" vertical="center"/>
    </xf>
    <xf numFmtId="166" fontId="2" fillId="0" borderId="22" xfId="0" applyNumberFormat="1" applyFont="1" applyBorder="1" applyAlignment="1">
      <alignment horizontal="center" vertical="center"/>
    </xf>
    <xf numFmtId="166" fontId="2" fillId="0" borderId="72" xfId="0" applyNumberFormat="1" applyFont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vertical="center"/>
    </xf>
    <xf numFmtId="0" fontId="2" fillId="0" borderId="56" xfId="0" applyFont="1" applyFill="1" applyBorder="1" applyAlignment="1">
      <alignment horizontal="center" vertical="center"/>
    </xf>
    <xf numFmtId="3" fontId="2" fillId="0" borderId="36" xfId="0" applyNumberFormat="1" applyFont="1" applyBorder="1" applyAlignment="1">
      <alignment horizontal="center" vertical="center"/>
    </xf>
    <xf numFmtId="165" fontId="2" fillId="0" borderId="59" xfId="0" applyNumberFormat="1" applyFont="1" applyBorder="1" applyAlignment="1">
      <alignment horizontal="center" vertical="center"/>
    </xf>
    <xf numFmtId="166" fontId="2" fillId="0" borderId="66" xfId="0" applyNumberFormat="1" applyFont="1" applyBorder="1" applyAlignment="1">
      <alignment horizontal="center" vertical="center"/>
    </xf>
    <xf numFmtId="3" fontId="2" fillId="0" borderId="40" xfId="0" applyNumberFormat="1" applyFont="1" applyBorder="1" applyAlignment="1">
      <alignment horizontal="center" vertical="center"/>
    </xf>
    <xf numFmtId="165" fontId="2" fillId="0" borderId="37" xfId="0" applyNumberFormat="1" applyFont="1" applyBorder="1" applyAlignment="1">
      <alignment horizontal="center" vertical="center"/>
    </xf>
    <xf numFmtId="166" fontId="2" fillId="0" borderId="41" xfId="0" applyNumberFormat="1" applyFont="1" applyBorder="1" applyAlignment="1">
      <alignment horizontal="center" vertical="center"/>
    </xf>
    <xf numFmtId="3" fontId="2" fillId="0" borderId="64" xfId="0" applyNumberFormat="1" applyFont="1" applyBorder="1" applyAlignment="1">
      <alignment horizontal="center" vertical="center"/>
    </xf>
    <xf numFmtId="166" fontId="2" fillId="0" borderId="60" xfId="0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3" fontId="2" fillId="0" borderId="14" xfId="0" applyNumberFormat="1" applyFont="1" applyBorder="1" applyAlignment="1">
      <alignment horizontal="center" vertical="center"/>
    </xf>
    <xf numFmtId="166" fontId="14" fillId="0" borderId="75" xfId="0" applyNumberFormat="1" applyFont="1" applyFill="1" applyBorder="1" applyAlignment="1">
      <alignment vertical="center"/>
    </xf>
    <xf numFmtId="166" fontId="14" fillId="0" borderId="61" xfId="0" applyNumberFormat="1" applyFont="1" applyBorder="1" applyAlignment="1">
      <alignment horizontal="center" vertical="center"/>
    </xf>
    <xf numFmtId="166" fontId="14" fillId="0" borderId="62" xfId="0" applyNumberFormat="1" applyFont="1" applyBorder="1" applyAlignment="1">
      <alignment horizontal="center" vertical="center"/>
    </xf>
    <xf numFmtId="166" fontId="14" fillId="0" borderId="63" xfId="0" applyNumberFormat="1" applyFont="1" applyBorder="1" applyAlignment="1">
      <alignment horizontal="center" vertical="center"/>
    </xf>
    <xf numFmtId="166" fontId="14" fillId="0" borderId="78" xfId="0" applyNumberFormat="1" applyFont="1" applyBorder="1" applyAlignment="1">
      <alignment horizontal="center" vertical="center"/>
    </xf>
    <xf numFmtId="166" fontId="14" fillId="0" borderId="0" xfId="0" applyNumberFormat="1" applyFont="1" applyBorder="1" applyAlignment="1">
      <alignment vertical="center"/>
    </xf>
    <xf numFmtId="166" fontId="14" fillId="0" borderId="0" xfId="0" applyNumberFormat="1" applyFont="1" applyAlignment="1">
      <alignment vertical="center"/>
    </xf>
    <xf numFmtId="0" fontId="2" fillId="3" borderId="58" xfId="0" applyFont="1" applyFill="1" applyBorder="1" applyAlignment="1" applyProtection="1">
      <alignment horizontal="center" vertical="center" wrapText="1"/>
      <protection locked="0"/>
    </xf>
    <xf numFmtId="0" fontId="2" fillId="3" borderId="66" xfId="0" applyFont="1" applyFill="1" applyBorder="1" applyAlignment="1" applyProtection="1">
      <alignment horizontal="center" vertical="center" wrapText="1"/>
      <protection locked="0"/>
    </xf>
    <xf numFmtId="0" fontId="2" fillId="3" borderId="74" xfId="0" applyFont="1" applyFill="1" applyBorder="1" applyAlignment="1" applyProtection="1">
      <alignment horizontal="center" vertical="center" wrapText="1"/>
      <protection locked="0"/>
    </xf>
    <xf numFmtId="0" fontId="2" fillId="3" borderId="78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center" vertical="justify"/>
    </xf>
    <xf numFmtId="0" fontId="2" fillId="0" borderId="21" xfId="0" applyFont="1" applyFill="1" applyBorder="1" applyAlignment="1" applyProtection="1">
      <alignment horizontal="right" vertical="center" wrapText="1"/>
      <protection locked="0"/>
    </xf>
    <xf numFmtId="165" fontId="2" fillId="0" borderId="54" xfId="0" applyNumberFormat="1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justify"/>
    </xf>
    <xf numFmtId="0" fontId="2" fillId="0" borderId="56" xfId="0" applyFont="1" applyBorder="1" applyAlignment="1">
      <alignment horizontal="center" vertical="justify"/>
    </xf>
    <xf numFmtId="166" fontId="14" fillId="0" borderId="75" xfId="0" applyNumberFormat="1" applyFont="1" applyFill="1" applyBorder="1" applyAlignment="1">
      <alignment horizontal="center"/>
    </xf>
    <xf numFmtId="166" fontId="14" fillId="0" borderId="61" xfId="0" applyNumberFormat="1" applyFont="1" applyBorder="1" applyAlignment="1">
      <alignment horizontal="right" vertical="center"/>
    </xf>
    <xf numFmtId="166" fontId="14" fillId="0" borderId="62" xfId="0" applyNumberFormat="1" applyFont="1" applyBorder="1" applyAlignment="1">
      <alignment horizontal="right" vertical="center"/>
    </xf>
    <xf numFmtId="0" fontId="2" fillId="3" borderId="0" xfId="0" applyFont="1" applyFill="1" applyBorder="1" applyAlignment="1">
      <alignment vertical="center" wrapText="1"/>
    </xf>
    <xf numFmtId="0" fontId="16" fillId="0" borderId="66" xfId="0" applyFont="1" applyFill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left" vertical="center" wrapText="1"/>
    </xf>
    <xf numFmtId="2" fontId="2" fillId="0" borderId="53" xfId="0" applyNumberFormat="1" applyFont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167" fontId="2" fillId="0" borderId="53" xfId="0" applyNumberFormat="1" applyFont="1" applyBorder="1" applyAlignment="1">
      <alignment horizontal="center" vertical="center"/>
    </xf>
    <xf numFmtId="3" fontId="2" fillId="0" borderId="13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top" wrapText="1"/>
    </xf>
    <xf numFmtId="0" fontId="2" fillId="0" borderId="16" xfId="0" applyFont="1" applyBorder="1" applyAlignment="1">
      <alignment horizontal="left" vertical="center" wrapText="1"/>
    </xf>
    <xf numFmtId="2" fontId="2" fillId="0" borderId="24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167" fontId="2" fillId="0" borderId="34" xfId="0" applyNumberFormat="1" applyFont="1" applyBorder="1" applyAlignment="1">
      <alignment horizontal="center" vertical="center"/>
    </xf>
    <xf numFmtId="3" fontId="2" fillId="0" borderId="22" xfId="0" applyNumberFormat="1" applyFont="1" applyFill="1" applyBorder="1" applyAlignment="1">
      <alignment horizontal="center" vertical="center"/>
    </xf>
    <xf numFmtId="0" fontId="2" fillId="0" borderId="35" xfId="0" applyFont="1" applyBorder="1" applyAlignment="1">
      <alignment horizontal="left" vertical="center" wrapText="1"/>
    </xf>
    <xf numFmtId="2" fontId="2" fillId="0" borderId="38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3" fontId="2" fillId="0" borderId="41" xfId="0" applyNumberFormat="1" applyFont="1" applyFill="1" applyBorder="1" applyAlignment="1">
      <alignment horizontal="center" vertical="center"/>
    </xf>
    <xf numFmtId="0" fontId="22" fillId="0" borderId="37" xfId="0" applyFont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1" fontId="2" fillId="0" borderId="9" xfId="0" applyNumberFormat="1" applyFont="1" applyFill="1" applyBorder="1" applyAlignment="1" applyProtection="1">
      <alignment horizontal="center" vertical="center"/>
      <protection locked="0"/>
    </xf>
    <xf numFmtId="1" fontId="2" fillId="0" borderId="14" xfId="0" applyNumberFormat="1" applyFont="1" applyFill="1" applyBorder="1" applyAlignment="1" applyProtection="1">
      <alignment horizontal="center" vertical="center"/>
      <protection locked="0"/>
    </xf>
    <xf numFmtId="1" fontId="2" fillId="0" borderId="53" xfId="0" applyNumberFormat="1" applyFont="1" applyFill="1" applyBorder="1" applyAlignment="1">
      <alignment horizontal="center" vertical="center"/>
    </xf>
    <xf numFmtId="49" fontId="2" fillId="0" borderId="53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 applyProtection="1">
      <alignment horizontal="left" vertical="center" wrapText="1"/>
      <protection locked="0"/>
    </xf>
    <xf numFmtId="1" fontId="2" fillId="0" borderId="18" xfId="0" applyNumberFormat="1" applyFont="1" applyFill="1" applyBorder="1" applyAlignment="1" applyProtection="1">
      <alignment horizontal="center" vertical="center"/>
      <protection locked="0"/>
    </xf>
    <xf numFmtId="1" fontId="2" fillId="0" borderId="23" xfId="0" applyNumberFormat="1" applyFont="1" applyFill="1" applyBorder="1" applyAlignment="1" applyProtection="1">
      <alignment horizontal="center" vertical="center"/>
      <protection locked="0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35" xfId="0" applyFont="1" applyFill="1" applyBorder="1" applyAlignment="1" applyProtection="1">
      <alignment horizontal="left" vertical="center" wrapText="1"/>
      <protection locked="0"/>
    </xf>
    <xf numFmtId="1" fontId="2" fillId="0" borderId="35" xfId="0" applyNumberFormat="1" applyFont="1" applyFill="1" applyBorder="1" applyAlignment="1" applyProtection="1">
      <alignment horizontal="center" vertical="center"/>
      <protection locked="0"/>
    </xf>
    <xf numFmtId="1" fontId="2" fillId="0" borderId="36" xfId="0" applyNumberFormat="1" applyFont="1" applyFill="1" applyBorder="1" applyAlignment="1" applyProtection="1">
      <alignment horizontal="center" vertical="center"/>
      <protection locked="0"/>
    </xf>
    <xf numFmtId="49" fontId="2" fillId="0" borderId="37" xfId="0" applyNumberFormat="1" applyFont="1" applyFill="1" applyBorder="1" applyAlignment="1">
      <alignment horizontal="center" vertical="center"/>
    </xf>
    <xf numFmtId="49" fontId="2" fillId="0" borderId="41" xfId="0" applyNumberFormat="1" applyFont="1" applyFill="1" applyBorder="1" applyAlignment="1">
      <alignment horizontal="center" vertical="center"/>
    </xf>
    <xf numFmtId="0" fontId="2" fillId="0" borderId="32" xfId="0" applyFont="1" applyFill="1" applyBorder="1" applyAlignment="1" applyProtection="1">
      <alignment horizontal="center" vertical="center" wrapText="1"/>
      <protection locked="0"/>
    </xf>
    <xf numFmtId="0" fontId="2" fillId="0" borderId="33" xfId="0" applyFont="1" applyFill="1" applyBorder="1" applyAlignment="1" applyProtection="1">
      <alignment horizontal="center" vertical="center" wrapText="1"/>
      <protection locked="0"/>
    </xf>
    <xf numFmtId="166" fontId="2" fillId="0" borderId="4" xfId="0" applyNumberFormat="1" applyFont="1" applyFill="1" applyBorder="1" applyAlignment="1">
      <alignment horizontal="center" vertical="center" wrapText="1"/>
    </xf>
    <xf numFmtId="4" fontId="2" fillId="0" borderId="75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/>
    </xf>
    <xf numFmtId="4" fontId="2" fillId="0" borderId="75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6" fontId="2" fillId="0" borderId="75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vertical="center" wrapText="1"/>
    </xf>
    <xf numFmtId="0" fontId="2" fillId="0" borderId="56" xfId="0" applyFont="1" applyFill="1" applyBorder="1" applyAlignment="1" applyProtection="1">
      <alignment horizontal="center" vertical="center" wrapText="1"/>
      <protection locked="0"/>
    </xf>
    <xf numFmtId="166" fontId="2" fillId="0" borderId="39" xfId="0" applyNumberFormat="1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 vertical="center" wrapText="1"/>
    </xf>
    <xf numFmtId="166" fontId="2" fillId="0" borderId="57" xfId="0" applyNumberFormat="1" applyFont="1" applyBorder="1" applyAlignment="1">
      <alignment horizontal="center" vertical="center"/>
    </xf>
    <xf numFmtId="4" fontId="2" fillId="0" borderId="35" xfId="0" applyNumberFormat="1" applyFont="1" applyBorder="1" applyAlignment="1">
      <alignment horizontal="center" vertical="center"/>
    </xf>
    <xf numFmtId="166" fontId="2" fillId="0" borderId="35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justify" vertical="center"/>
    </xf>
    <xf numFmtId="0" fontId="16" fillId="0" borderId="46" xfId="0" applyFont="1" applyBorder="1" applyAlignment="1">
      <alignment horizontal="center" vertical="center" textRotation="90" wrapText="1"/>
    </xf>
    <xf numFmtId="0" fontId="16" fillId="0" borderId="47" xfId="0" applyFont="1" applyBorder="1" applyAlignment="1">
      <alignment horizontal="center" vertical="center" textRotation="90" wrapText="1"/>
    </xf>
    <xf numFmtId="0" fontId="16" fillId="0" borderId="48" xfId="0" applyFont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49" fontId="2" fillId="0" borderId="53" xfId="0" applyNumberFormat="1" applyFont="1" applyBorder="1" applyAlignment="1">
      <alignment horizontal="center" vertical="center"/>
    </xf>
    <xf numFmtId="49" fontId="2" fillId="0" borderId="53" xfId="0" applyNumberFormat="1" applyFont="1" applyBorder="1" applyAlignment="1">
      <alignment vertical="center"/>
    </xf>
    <xf numFmtId="0" fontId="2" fillId="0" borderId="53" xfId="0" applyFont="1" applyBorder="1" applyAlignment="1">
      <alignment horizontal="center" vertical="center"/>
    </xf>
    <xf numFmtId="0" fontId="2" fillId="0" borderId="18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 wrapText="1"/>
    </xf>
    <xf numFmtId="1" fontId="2" fillId="0" borderId="22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49" fontId="2" fillId="0" borderId="34" xfId="0" applyNumberFormat="1" applyFont="1" applyFill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4" fontId="2" fillId="0" borderId="34" xfId="0" applyNumberFormat="1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vertical="center" wrapText="1"/>
    </xf>
    <xf numFmtId="0" fontId="2" fillId="0" borderId="36" xfId="0" applyFont="1" applyFill="1" applyBorder="1" applyAlignment="1">
      <alignment horizontal="center" vertical="center" wrapText="1"/>
    </xf>
    <xf numFmtId="1" fontId="2" fillId="0" borderId="40" xfId="0" applyNumberFormat="1" applyFont="1" applyBorder="1" applyAlignment="1">
      <alignment horizontal="center" vertical="center"/>
    </xf>
    <xf numFmtId="49" fontId="2" fillId="0" borderId="37" xfId="0" applyNumberFormat="1" applyFont="1" applyBorder="1" applyAlignment="1">
      <alignment horizontal="center" vertical="center"/>
    </xf>
    <xf numFmtId="49" fontId="2" fillId="0" borderId="37" xfId="0" applyNumberFormat="1" applyFont="1" applyFill="1" applyBorder="1" applyAlignment="1">
      <alignment vertical="center"/>
    </xf>
    <xf numFmtId="0" fontId="2" fillId="0" borderId="37" xfId="0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0" fontId="12" fillId="0" borderId="0" xfId="0" applyFont="1"/>
    <xf numFmtId="0" fontId="6" fillId="0" borderId="11" xfId="0" applyFont="1" applyBorder="1" applyAlignment="1">
      <alignment horizontal="center" vertical="top"/>
    </xf>
    <xf numFmtId="0" fontId="9" fillId="0" borderId="68" xfId="0" applyFont="1" applyFill="1" applyBorder="1" applyAlignment="1">
      <alignment horizontal="center"/>
    </xf>
    <xf numFmtId="0" fontId="9" fillId="0" borderId="10" xfId="0" applyFont="1" applyFill="1" applyBorder="1" applyAlignment="1"/>
    <xf numFmtId="0" fontId="9" fillId="0" borderId="9" xfId="0" applyFont="1" applyFill="1" applyBorder="1" applyAlignment="1"/>
    <xf numFmtId="0" fontId="9" fillId="0" borderId="10" xfId="0" applyFont="1" applyBorder="1" applyAlignment="1">
      <alignment vertical="center"/>
    </xf>
    <xf numFmtId="0" fontId="6" fillId="0" borderId="20" xfId="0" applyFont="1" applyBorder="1" applyAlignment="1">
      <alignment horizontal="center" vertical="top"/>
    </xf>
    <xf numFmtId="0" fontId="9" fillId="0" borderId="69" xfId="0" applyFont="1" applyFill="1" applyBorder="1" applyAlignment="1">
      <alignment horizontal="center"/>
    </xf>
    <xf numFmtId="0" fontId="9" fillId="0" borderId="17" xfId="0" applyFont="1" applyFill="1" applyBorder="1" applyAlignment="1"/>
    <xf numFmtId="0" fontId="9" fillId="0" borderId="18" xfId="0" applyFont="1" applyFill="1" applyBorder="1" applyAlignment="1"/>
    <xf numFmtId="0" fontId="9" fillId="0" borderId="17" xfId="0" applyFont="1" applyBorder="1" applyAlignment="1">
      <alignment vertical="center"/>
    </xf>
    <xf numFmtId="0" fontId="6" fillId="0" borderId="39" xfId="0" applyFont="1" applyBorder="1" applyAlignment="1">
      <alignment horizontal="center" vertical="top"/>
    </xf>
    <xf numFmtId="0" fontId="9" fillId="0" borderId="73" xfId="0" applyFont="1" applyFill="1" applyBorder="1" applyAlignment="1">
      <alignment horizontal="center"/>
    </xf>
    <xf numFmtId="0" fontId="9" fillId="0" borderId="57" xfId="0" applyFont="1" applyFill="1" applyBorder="1" applyAlignment="1"/>
    <xf numFmtId="0" fontId="9" fillId="0" borderId="35" xfId="0" applyFont="1" applyFill="1" applyBorder="1" applyAlignment="1"/>
    <xf numFmtId="0" fontId="9" fillId="0" borderId="57" xfId="0" applyFont="1" applyBorder="1" applyAlignment="1">
      <alignment vertical="center"/>
    </xf>
    <xf numFmtId="0" fontId="9" fillId="3" borderId="61" xfId="0" applyFont="1" applyFill="1" applyBorder="1" applyAlignment="1" applyProtection="1">
      <alignment horizontal="center" vertical="center" wrapText="1"/>
      <protection locked="0"/>
    </xf>
    <xf numFmtId="0" fontId="9" fillId="0" borderId="62" xfId="0" applyFont="1" applyBorder="1" applyAlignment="1" applyProtection="1">
      <alignment horizontal="center" vertical="center" wrapText="1"/>
      <protection locked="0"/>
    </xf>
    <xf numFmtId="0" fontId="9" fillId="3" borderId="63" xfId="0" applyFont="1" applyFill="1" applyBorder="1" applyAlignment="1" applyProtection="1">
      <alignment horizontal="center" vertical="center" wrapText="1"/>
      <protection locked="0"/>
    </xf>
    <xf numFmtId="0" fontId="9" fillId="3" borderId="49" xfId="0" applyFont="1" applyFill="1" applyBorder="1" applyAlignment="1" applyProtection="1">
      <alignment horizontal="center" vertical="center" wrapText="1"/>
      <protection locked="0"/>
    </xf>
    <xf numFmtId="0" fontId="9" fillId="0" borderId="50" xfId="0" applyFont="1" applyBorder="1" applyAlignment="1" applyProtection="1">
      <alignment horizontal="center" vertical="center" wrapText="1"/>
      <protection locked="0"/>
    </xf>
    <xf numFmtId="0" fontId="9" fillId="3" borderId="52" xfId="0" applyFont="1" applyFill="1" applyBorder="1" applyAlignment="1" applyProtection="1">
      <alignment horizontal="center" vertical="center" wrapText="1"/>
      <protection locked="0"/>
    </xf>
    <xf numFmtId="0" fontId="9" fillId="3" borderId="78" xfId="0" applyFont="1" applyFill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>
      <alignment horizontal="center" vertical="justify"/>
    </xf>
    <xf numFmtId="0" fontId="9" fillId="3" borderId="11" xfId="0" applyFont="1" applyFill="1" applyBorder="1" applyAlignment="1">
      <alignment vertical="center"/>
    </xf>
    <xf numFmtId="0" fontId="9" fillId="0" borderId="9" xfId="0" applyFont="1" applyFill="1" applyBorder="1" applyAlignment="1">
      <alignment horizontal="center" vertical="center"/>
    </xf>
    <xf numFmtId="1" fontId="2" fillId="0" borderId="47" xfId="0" applyNumberFormat="1" applyFont="1" applyFill="1" applyBorder="1" applyAlignment="1">
      <alignment horizontal="center"/>
    </xf>
    <xf numFmtId="165" fontId="2" fillId="0" borderId="54" xfId="6" applyNumberFormat="1" applyFont="1" applyFill="1" applyBorder="1" applyAlignment="1">
      <alignment horizontal="center" vertical="center"/>
    </xf>
    <xf numFmtId="166" fontId="2" fillId="0" borderId="54" xfId="6" applyNumberFormat="1" applyFont="1" applyFill="1" applyBorder="1" applyAlignment="1">
      <alignment horizontal="center" vertical="center"/>
    </xf>
    <xf numFmtId="1" fontId="9" fillId="0" borderId="12" xfId="0" applyNumberFormat="1" applyFont="1" applyFill="1" applyBorder="1" applyAlignment="1">
      <alignment horizontal="center" vertical="center"/>
    </xf>
    <xf numFmtId="1" fontId="9" fillId="0" borderId="53" xfId="0" applyNumberFormat="1" applyFont="1" applyFill="1" applyBorder="1" applyAlignment="1">
      <alignment horizontal="center" vertical="center"/>
    </xf>
    <xf numFmtId="1" fontId="9" fillId="0" borderId="13" xfId="0" applyNumberFormat="1" applyFont="1" applyFill="1" applyBorder="1" applyAlignment="1">
      <alignment horizontal="center" vertical="center"/>
    </xf>
    <xf numFmtId="164" fontId="2" fillId="0" borderId="54" xfId="6" applyNumberFormat="1" applyFont="1" applyFill="1" applyBorder="1" applyAlignment="1">
      <alignment horizontal="center" vertical="center"/>
    </xf>
    <xf numFmtId="2" fontId="2" fillId="0" borderId="72" xfId="6" applyNumberFormat="1" applyFont="1" applyFill="1" applyBorder="1" applyAlignment="1">
      <alignment horizontal="center" vertical="center"/>
    </xf>
    <xf numFmtId="2" fontId="2" fillId="0" borderId="67" xfId="6" applyNumberFormat="1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justify"/>
    </xf>
    <xf numFmtId="0" fontId="9" fillId="3" borderId="20" xfId="0" applyFont="1" applyFill="1" applyBorder="1" applyAlignment="1">
      <alignment vertical="center"/>
    </xf>
    <xf numFmtId="0" fontId="9" fillId="2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1" fontId="2" fillId="0" borderId="30" xfId="0" applyNumberFormat="1" applyFont="1" applyFill="1" applyBorder="1" applyAlignment="1">
      <alignment horizontal="center"/>
    </xf>
    <xf numFmtId="165" fontId="2" fillId="0" borderId="34" xfId="6" applyNumberFormat="1" applyFont="1" applyFill="1" applyBorder="1" applyAlignment="1">
      <alignment horizontal="center" vertical="center"/>
    </xf>
    <xf numFmtId="166" fontId="2" fillId="0" borderId="34" xfId="6" applyNumberFormat="1" applyFont="1" applyFill="1" applyBorder="1" applyAlignment="1">
      <alignment horizontal="center" vertical="center"/>
    </xf>
    <xf numFmtId="1" fontId="9" fillId="0" borderId="21" xfId="0" applyNumberFormat="1" applyFont="1" applyFill="1" applyBorder="1" applyAlignment="1">
      <alignment horizontal="center" vertical="center"/>
    </xf>
    <xf numFmtId="1" fontId="9" fillId="0" borderId="34" xfId="0" applyNumberFormat="1" applyFont="1" applyFill="1" applyBorder="1" applyAlignment="1">
      <alignment horizontal="center" vertical="center"/>
    </xf>
    <xf numFmtId="1" fontId="9" fillId="0" borderId="22" xfId="0" applyNumberFormat="1" applyFont="1" applyFill="1" applyBorder="1" applyAlignment="1">
      <alignment horizontal="center" vertical="center"/>
    </xf>
    <xf numFmtId="1" fontId="9" fillId="0" borderId="24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justify"/>
    </xf>
    <xf numFmtId="0" fontId="9" fillId="2" borderId="18" xfId="0" applyFont="1" applyFill="1" applyBorder="1" applyAlignment="1">
      <alignment horizontal="center" vertical="center" wrapText="1"/>
    </xf>
    <xf numFmtId="3" fontId="2" fillId="0" borderId="34" xfId="6" applyNumberFormat="1" applyFont="1" applyFill="1" applyBorder="1" applyAlignment="1">
      <alignment horizontal="center" vertical="justify"/>
    </xf>
    <xf numFmtId="2" fontId="2" fillId="0" borderId="24" xfId="6" applyNumberFormat="1" applyFont="1" applyFill="1" applyBorder="1" applyAlignment="1">
      <alignment horizontal="center" vertical="center"/>
    </xf>
    <xf numFmtId="1" fontId="9" fillId="0" borderId="67" xfId="0" applyNumberFormat="1" applyFont="1" applyFill="1" applyBorder="1" applyAlignment="1">
      <alignment horizontal="center" vertical="center"/>
    </xf>
    <xf numFmtId="1" fontId="9" fillId="0" borderId="54" xfId="0" applyNumberFormat="1" applyFont="1" applyFill="1" applyBorder="1" applyAlignment="1">
      <alignment horizontal="center" vertical="center"/>
    </xf>
    <xf numFmtId="1" fontId="9" fillId="0" borderId="55" xfId="0" applyNumberFormat="1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justify"/>
    </xf>
    <xf numFmtId="0" fontId="9" fillId="3" borderId="20" xfId="0" applyFont="1" applyFill="1" applyBorder="1" applyAlignment="1">
      <alignment vertical="center" wrapText="1"/>
    </xf>
    <xf numFmtId="0" fontId="10" fillId="0" borderId="34" xfId="0" applyFont="1" applyFill="1" applyBorder="1" applyAlignment="1">
      <alignment horizontal="center"/>
    </xf>
    <xf numFmtId="2" fontId="2" fillId="0" borderId="34" xfId="6" applyNumberFormat="1" applyFont="1" applyFill="1" applyBorder="1" applyAlignment="1">
      <alignment horizontal="center" vertical="center"/>
    </xf>
    <xf numFmtId="3" fontId="2" fillId="0" borderId="34" xfId="6" applyNumberFormat="1" applyFont="1" applyFill="1" applyBorder="1" applyAlignment="1">
      <alignment horizontal="center" vertical="center"/>
    </xf>
    <xf numFmtId="1" fontId="2" fillId="3" borderId="0" xfId="0" applyNumberFormat="1" applyFont="1" applyFill="1" applyBorder="1" applyAlignment="1">
      <alignment horizontal="center" vertical="center"/>
    </xf>
    <xf numFmtId="0" fontId="9" fillId="3" borderId="28" xfId="0" applyFont="1" applyFill="1" applyBorder="1" applyAlignment="1">
      <alignment vertical="center"/>
    </xf>
    <xf numFmtId="0" fontId="9" fillId="2" borderId="27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3" fontId="2" fillId="0" borderId="30" xfId="6" applyNumberFormat="1" applyFont="1" applyFill="1" applyBorder="1" applyAlignment="1">
      <alignment horizontal="center" vertical="center"/>
    </xf>
    <xf numFmtId="165" fontId="2" fillId="0" borderId="30" xfId="6" applyNumberFormat="1" applyFont="1" applyFill="1" applyBorder="1" applyAlignment="1">
      <alignment horizontal="center" vertical="center"/>
    </xf>
    <xf numFmtId="166" fontId="2" fillId="0" borderId="30" xfId="6" applyNumberFormat="1" applyFont="1" applyFill="1" applyBorder="1" applyAlignment="1">
      <alignment horizontal="center" vertical="center"/>
    </xf>
    <xf numFmtId="1" fontId="9" fillId="0" borderId="32" xfId="0" applyNumberFormat="1" applyFont="1" applyFill="1" applyBorder="1" applyAlignment="1">
      <alignment horizontal="center" vertical="center"/>
    </xf>
    <xf numFmtId="1" fontId="9" fillId="0" borderId="30" xfId="0" applyNumberFormat="1" applyFont="1" applyFill="1" applyBorder="1" applyAlignment="1">
      <alignment horizontal="center" vertical="center"/>
    </xf>
    <xf numFmtId="1" fontId="9" fillId="0" borderId="33" xfId="0" applyNumberFormat="1" applyFont="1" applyFill="1" applyBorder="1" applyAlignment="1">
      <alignment horizontal="center" vertical="center"/>
    </xf>
    <xf numFmtId="2" fontId="2" fillId="0" borderId="30" xfId="6" applyNumberFormat="1" applyFont="1" applyFill="1" applyBorder="1" applyAlignment="1">
      <alignment horizontal="center" vertical="center"/>
    </xf>
    <xf numFmtId="2" fontId="2" fillId="0" borderId="31" xfId="6" applyNumberFormat="1" applyFont="1" applyFill="1" applyBorder="1" applyAlignment="1">
      <alignment horizontal="center" vertical="center"/>
    </xf>
    <xf numFmtId="164" fontId="2" fillId="0" borderId="32" xfId="6" applyNumberFormat="1" applyFont="1" applyFill="1" applyBorder="1" applyAlignment="1">
      <alignment horizontal="center" vertical="center"/>
    </xf>
    <xf numFmtId="2" fontId="2" fillId="0" borderId="33" xfId="6" applyNumberFormat="1" applyFont="1" applyFill="1" applyBorder="1" applyAlignment="1">
      <alignment horizontal="center" vertical="center"/>
    </xf>
    <xf numFmtId="166" fontId="14" fillId="2" borderId="75" xfId="0" applyNumberFormat="1" applyFont="1" applyFill="1" applyBorder="1" applyAlignment="1">
      <alignment horizontal="center"/>
    </xf>
    <xf numFmtId="166" fontId="14" fillId="0" borderId="74" xfId="0" applyNumberFormat="1" applyFont="1" applyBorder="1" applyAlignment="1">
      <alignment horizontal="center" vertical="center"/>
    </xf>
    <xf numFmtId="166" fontId="14" fillId="2" borderId="0" xfId="0" applyNumberFormat="1" applyFont="1" applyFill="1" applyBorder="1" applyAlignment="1">
      <alignment horizontal="center"/>
    </xf>
    <xf numFmtId="0" fontId="9" fillId="3" borderId="58" xfId="0" applyFont="1" applyFill="1" applyBorder="1" applyAlignment="1" applyProtection="1">
      <alignment horizontal="center" vertical="center" wrapText="1"/>
      <protection locked="0"/>
    </xf>
    <xf numFmtId="0" fontId="9" fillId="0" borderId="59" xfId="0" applyFont="1" applyBorder="1" applyAlignment="1" applyProtection="1">
      <alignment horizontal="center" vertical="center" wrapText="1"/>
      <protection locked="0"/>
    </xf>
    <xf numFmtId="0" fontId="9" fillId="3" borderId="66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>
      <alignment horizontal="center" vertical="center"/>
    </xf>
    <xf numFmtId="165" fontId="2" fillId="0" borderId="53" xfId="6" applyNumberFormat="1" applyFont="1" applyFill="1" applyBorder="1" applyAlignment="1">
      <alignment horizontal="center" vertical="center"/>
    </xf>
    <xf numFmtId="2" fontId="2" fillId="0" borderId="15" xfId="6" applyNumberFormat="1" applyFont="1" applyFill="1" applyBorder="1" applyAlignment="1">
      <alignment horizontal="center" vertical="center"/>
    </xf>
    <xf numFmtId="164" fontId="2" fillId="0" borderId="21" xfId="6" applyNumberFormat="1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vertical="justify"/>
    </xf>
    <xf numFmtId="0" fontId="9" fillId="3" borderId="39" xfId="0" applyFont="1" applyFill="1" applyBorder="1" applyAlignment="1">
      <alignment vertical="center"/>
    </xf>
    <xf numFmtId="0" fontId="9" fillId="0" borderId="35" xfId="0" applyFont="1" applyFill="1" applyBorder="1" applyAlignment="1">
      <alignment horizontal="center" vertical="center"/>
    </xf>
    <xf numFmtId="167" fontId="2" fillId="0" borderId="37" xfId="6" applyNumberFormat="1" applyFont="1" applyFill="1" applyBorder="1" applyAlignment="1">
      <alignment horizontal="center" vertical="center"/>
    </xf>
    <xf numFmtId="2" fontId="2" fillId="0" borderId="38" xfId="6" applyNumberFormat="1" applyFont="1" applyFill="1" applyBorder="1" applyAlignment="1">
      <alignment horizontal="center" vertical="center"/>
    </xf>
    <xf numFmtId="1" fontId="9" fillId="0" borderId="40" xfId="0" applyNumberFormat="1" applyFont="1" applyFill="1" applyBorder="1" applyAlignment="1">
      <alignment horizontal="center" vertical="center"/>
    </xf>
    <xf numFmtId="1" fontId="9" fillId="0" borderId="37" xfId="0" applyNumberFormat="1" applyFont="1" applyFill="1" applyBorder="1" applyAlignment="1">
      <alignment horizontal="center" vertical="center"/>
    </xf>
    <xf numFmtId="1" fontId="9" fillId="0" borderId="41" xfId="0" applyNumberFormat="1" applyFont="1" applyFill="1" applyBorder="1" applyAlignment="1">
      <alignment horizontal="center" vertical="center"/>
    </xf>
    <xf numFmtId="0" fontId="16" fillId="0" borderId="64" xfId="0" applyFont="1" applyBorder="1" applyAlignment="1">
      <alignment horizontal="center" vertical="center" textRotation="90" wrapText="1"/>
    </xf>
    <xf numFmtId="0" fontId="16" fillId="0" borderId="66" xfId="0" applyFont="1" applyBorder="1" applyAlignment="1">
      <alignment horizontal="center" vertical="center" textRotation="90" wrapText="1"/>
    </xf>
    <xf numFmtId="0" fontId="9" fillId="0" borderId="16" xfId="0" applyFont="1" applyFill="1" applyBorder="1" applyAlignment="1">
      <alignment horizontal="center" vertical="top"/>
    </xf>
    <xf numFmtId="0" fontId="9" fillId="3" borderId="70" xfId="0" applyFont="1" applyFill="1" applyBorder="1" applyAlignment="1" applyProtection="1">
      <alignment horizontal="left" vertical="top" wrapText="1"/>
      <protection locked="0"/>
    </xf>
    <xf numFmtId="1" fontId="2" fillId="0" borderId="16" xfId="6" applyNumberFormat="1" applyFont="1" applyFill="1" applyBorder="1" applyAlignment="1" applyProtection="1">
      <alignment horizontal="center" vertical="center"/>
      <protection locked="0"/>
    </xf>
    <xf numFmtId="1" fontId="2" fillId="0" borderId="71" xfId="6" applyNumberFormat="1" applyFont="1" applyFill="1" applyBorder="1" applyAlignment="1" applyProtection="1">
      <alignment horizontal="center" vertical="center"/>
      <protection locked="0"/>
    </xf>
    <xf numFmtId="1" fontId="25" fillId="0" borderId="72" xfId="0" applyNumberFormat="1" applyFont="1" applyFill="1" applyBorder="1" applyAlignment="1" applyProtection="1">
      <alignment horizontal="center" vertical="center"/>
      <protection locked="0"/>
    </xf>
    <xf numFmtId="1" fontId="2" fillId="0" borderId="16" xfId="6" applyNumberFormat="1" applyFont="1" applyFill="1" applyBorder="1" applyAlignment="1">
      <alignment horizontal="center" vertical="center"/>
    </xf>
    <xf numFmtId="2" fontId="2" fillId="0" borderId="71" xfId="6" applyNumberFormat="1" applyFont="1" applyFill="1" applyBorder="1" applyAlignment="1">
      <alignment horizontal="center" vertical="center"/>
    </xf>
    <xf numFmtId="1" fontId="25" fillId="0" borderId="54" xfId="0" applyNumberFormat="1" applyFont="1" applyFill="1" applyBorder="1" applyAlignment="1" applyProtection="1">
      <alignment horizontal="center" vertical="center"/>
      <protection locked="0"/>
    </xf>
    <xf numFmtId="49" fontId="9" fillId="0" borderId="54" xfId="6" applyNumberFormat="1" applyFont="1" applyFill="1" applyBorder="1" applyAlignment="1">
      <alignment horizontal="center" vertical="center"/>
    </xf>
    <xf numFmtId="49" fontId="9" fillId="0" borderId="55" xfId="6" applyNumberFormat="1" applyFont="1" applyFill="1" applyBorder="1" applyAlignment="1">
      <alignment horizontal="center" vertical="center"/>
    </xf>
    <xf numFmtId="2" fontId="26" fillId="0" borderId="0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top"/>
    </xf>
    <xf numFmtId="0" fontId="9" fillId="3" borderId="20" xfId="0" applyFont="1" applyFill="1" applyBorder="1" applyAlignment="1" applyProtection="1">
      <alignment horizontal="left" vertical="top" wrapText="1"/>
      <protection locked="0"/>
    </xf>
    <xf numFmtId="1" fontId="25" fillId="0" borderId="18" xfId="0" applyNumberFormat="1" applyFont="1" applyFill="1" applyBorder="1" applyAlignment="1" applyProtection="1">
      <alignment horizontal="center" vertical="center"/>
      <protection locked="0"/>
    </xf>
    <xf numFmtId="1" fontId="25" fillId="0" borderId="23" xfId="0" applyNumberFormat="1" applyFont="1" applyFill="1" applyBorder="1" applyAlignment="1" applyProtection="1">
      <alignment horizontal="center" vertical="center"/>
      <protection locked="0"/>
    </xf>
    <xf numFmtId="1" fontId="25" fillId="0" borderId="34" xfId="0" applyNumberFormat="1" applyFont="1" applyFill="1" applyBorder="1" applyAlignment="1" applyProtection="1">
      <alignment horizontal="center" vertical="center"/>
      <protection locked="0"/>
    </xf>
    <xf numFmtId="1" fontId="25" fillId="0" borderId="24" xfId="0" applyNumberFormat="1" applyFont="1" applyFill="1" applyBorder="1" applyAlignment="1" applyProtection="1">
      <alignment horizontal="center" vertical="center"/>
      <protection locked="0"/>
    </xf>
    <xf numFmtId="1" fontId="25" fillId="0" borderId="22" xfId="0" applyNumberFormat="1" applyFont="1" applyFill="1" applyBorder="1" applyAlignment="1" applyProtection="1">
      <alignment horizontal="center" vertical="center"/>
      <protection locked="0"/>
    </xf>
    <xf numFmtId="1" fontId="2" fillId="0" borderId="18" xfId="6" applyNumberFormat="1" applyFont="1" applyFill="1" applyBorder="1" applyAlignment="1" applyProtection="1">
      <alignment horizontal="center" vertical="center"/>
      <protection locked="0"/>
    </xf>
    <xf numFmtId="1" fontId="2" fillId="0" borderId="23" xfId="6" applyNumberFormat="1" applyFont="1" applyFill="1" applyBorder="1" applyAlignment="1" applyProtection="1">
      <alignment horizontal="center" vertical="center"/>
      <protection locked="0"/>
    </xf>
    <xf numFmtId="1" fontId="2" fillId="0" borderId="18" xfId="6" applyNumberFormat="1" applyFont="1" applyFill="1" applyBorder="1" applyAlignment="1">
      <alignment horizontal="center" vertical="center"/>
    </xf>
    <xf numFmtId="2" fontId="2" fillId="0" borderId="23" xfId="6" applyNumberFormat="1" applyFont="1" applyFill="1" applyBorder="1" applyAlignment="1">
      <alignment horizontal="center" vertical="center"/>
    </xf>
    <xf numFmtId="0" fontId="2" fillId="0" borderId="18" xfId="6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top"/>
    </xf>
    <xf numFmtId="0" fontId="9" fillId="3" borderId="35" xfId="0" applyFont="1" applyFill="1" applyBorder="1" applyAlignment="1">
      <alignment horizontal="center" vertical="top"/>
    </xf>
    <xf numFmtId="0" fontId="9" fillId="3" borderId="39" xfId="0" applyFont="1" applyFill="1" applyBorder="1" applyAlignment="1" applyProtection="1">
      <alignment horizontal="left" vertical="top" wrapText="1"/>
      <protection locked="0"/>
    </xf>
    <xf numFmtId="1" fontId="25" fillId="0" borderId="35" xfId="0" applyNumberFormat="1" applyFont="1" applyFill="1" applyBorder="1" applyAlignment="1" applyProtection="1">
      <alignment horizontal="center" vertical="center"/>
      <protection locked="0"/>
    </xf>
    <xf numFmtId="1" fontId="25" fillId="0" borderId="36" xfId="0" applyNumberFormat="1" applyFont="1" applyFill="1" applyBorder="1" applyAlignment="1" applyProtection="1">
      <alignment horizontal="center" vertical="center"/>
      <protection locked="0"/>
    </xf>
    <xf numFmtId="1" fontId="25" fillId="0" borderId="37" xfId="0" applyNumberFormat="1" applyFont="1" applyFill="1" applyBorder="1" applyAlignment="1" applyProtection="1">
      <alignment horizontal="center" vertical="center"/>
      <protection locked="0"/>
    </xf>
    <xf numFmtId="1" fontId="25" fillId="0" borderId="38" xfId="0" applyNumberFormat="1" applyFont="1" applyFill="1" applyBorder="1" applyAlignment="1" applyProtection="1">
      <alignment horizontal="center" vertical="center"/>
      <protection locked="0"/>
    </xf>
    <xf numFmtId="1" fontId="25" fillId="0" borderId="4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9" fillId="0" borderId="44" xfId="0" applyFont="1" applyFill="1" applyBorder="1" applyAlignment="1">
      <alignment horizontal="center" vertical="center" wrapText="1"/>
    </xf>
    <xf numFmtId="0" fontId="9" fillId="0" borderId="5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center" vertical="top"/>
    </xf>
    <xf numFmtId="0" fontId="6" fillId="0" borderId="39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/>
    </xf>
    <xf numFmtId="14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Fill="1" applyBorder="1" applyAlignment="1" applyProtection="1">
      <protection locked="0"/>
    </xf>
    <xf numFmtId="0" fontId="2" fillId="0" borderId="34" xfId="0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Fill="1" applyBorder="1" applyAlignment="1">
      <alignment horizontal="left" vertical="top" wrapText="1"/>
    </xf>
    <xf numFmtId="167" fontId="2" fillId="0" borderId="53" xfId="0" applyNumberFormat="1" applyFont="1" applyFill="1" applyBorder="1" applyAlignment="1">
      <alignment horizontal="center" vertical="center"/>
    </xf>
    <xf numFmtId="1" fontId="2" fillId="0" borderId="13" xfId="0" applyNumberFormat="1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 wrapText="1"/>
    </xf>
    <xf numFmtId="4" fontId="2" fillId="0" borderId="49" xfId="0" applyNumberFormat="1" applyFont="1" applyBorder="1" applyAlignment="1">
      <alignment horizontal="center" vertical="center"/>
    </xf>
    <xf numFmtId="4" fontId="2" fillId="0" borderId="65" xfId="0" applyNumberFormat="1" applyFont="1" applyBorder="1" applyAlignment="1">
      <alignment horizontal="center" vertical="center"/>
    </xf>
    <xf numFmtId="164" fontId="2" fillId="0" borderId="68" xfId="0" applyNumberFormat="1" applyFont="1" applyFill="1" applyBorder="1" applyAlignment="1">
      <alignment horizontal="center" vertical="center"/>
    </xf>
    <xf numFmtId="4" fontId="2" fillId="0" borderId="50" xfId="0" applyNumberFormat="1" applyFont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/>
    </xf>
    <xf numFmtId="165" fontId="2" fillId="0" borderId="23" xfId="0" applyNumberFormat="1" applyFont="1" applyFill="1" applyBorder="1" applyAlignment="1">
      <alignment horizontal="center" vertical="center"/>
    </xf>
    <xf numFmtId="166" fontId="2" fillId="0" borderId="34" xfId="0" applyNumberFormat="1" applyFont="1" applyFill="1" applyBorder="1" applyAlignment="1">
      <alignment horizontal="center" vertical="center"/>
    </xf>
    <xf numFmtId="0" fontId="2" fillId="0" borderId="34" xfId="0" applyFont="1" applyFill="1" applyBorder="1"/>
    <xf numFmtId="0" fontId="2" fillId="0" borderId="24" xfId="0" applyFont="1" applyFill="1" applyBorder="1" applyAlignment="1">
      <alignment horizontal="left" vertical="top" wrapText="1"/>
    </xf>
    <xf numFmtId="1" fontId="2" fillId="0" borderId="22" xfId="0" applyNumberFormat="1" applyFont="1" applyFill="1" applyBorder="1" applyAlignment="1">
      <alignment horizontal="center" vertical="center"/>
    </xf>
    <xf numFmtId="1" fontId="2" fillId="0" borderId="21" xfId="0" applyNumberFormat="1" applyFont="1" applyFill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4" fontId="2" fillId="0" borderId="30" xfId="0" applyNumberFormat="1" applyFont="1" applyBorder="1" applyAlignment="1">
      <alignment horizontal="center" vertical="center"/>
    </xf>
    <xf numFmtId="164" fontId="2" fillId="0" borderId="34" xfId="0" applyNumberFormat="1" applyFont="1" applyFill="1" applyBorder="1" applyAlignment="1">
      <alignment horizontal="center" vertical="center"/>
    </xf>
    <xf numFmtId="167" fontId="2" fillId="0" borderId="54" xfId="0" applyNumberFormat="1" applyFont="1" applyFill="1" applyBorder="1" applyAlignment="1">
      <alignment horizontal="center" vertical="center"/>
    </xf>
    <xf numFmtId="1" fontId="2" fillId="0" borderId="67" xfId="0" applyNumberFormat="1" applyFont="1" applyFill="1" applyBorder="1" applyAlignment="1">
      <alignment horizontal="center" vertical="center" wrapText="1"/>
    </xf>
    <xf numFmtId="1" fontId="2" fillId="0" borderId="55" xfId="0" applyNumberFormat="1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left" vertical="top" wrapText="1"/>
    </xf>
    <xf numFmtId="0" fontId="2" fillId="0" borderId="40" xfId="0" applyFont="1" applyBorder="1" applyAlignment="1">
      <alignment horizontal="center" vertical="center"/>
    </xf>
    <xf numFmtId="167" fontId="2" fillId="0" borderId="37" xfId="0" applyNumberFormat="1" applyFont="1" applyFill="1" applyBorder="1" applyAlignment="1">
      <alignment horizontal="center" vertical="center"/>
    </xf>
    <xf numFmtId="1" fontId="2" fillId="0" borderId="41" xfId="0" applyNumberFormat="1" applyFont="1" applyFill="1" applyBorder="1" applyAlignment="1">
      <alignment horizontal="center" vertical="center"/>
    </xf>
    <xf numFmtId="1" fontId="2" fillId="0" borderId="40" xfId="0" applyNumberFormat="1" applyFont="1" applyFill="1" applyBorder="1" applyAlignment="1">
      <alignment horizontal="center" vertical="center" wrapText="1"/>
    </xf>
    <xf numFmtId="4" fontId="2" fillId="0" borderId="40" xfId="0" applyNumberFormat="1" applyFont="1" applyFill="1" applyBorder="1" applyAlignment="1">
      <alignment horizontal="center" vertical="center"/>
    </xf>
    <xf numFmtId="4" fontId="2" fillId="0" borderId="36" xfId="0" applyNumberFormat="1" applyFont="1" applyFill="1" applyBorder="1" applyAlignment="1">
      <alignment horizontal="center" vertical="center"/>
    </xf>
    <xf numFmtId="164" fontId="2" fillId="0" borderId="37" xfId="0" applyNumberFormat="1" applyFont="1" applyFill="1" applyBorder="1" applyAlignment="1">
      <alignment horizontal="center" vertical="center"/>
    </xf>
    <xf numFmtId="164" fontId="2" fillId="0" borderId="37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4" fontId="2" fillId="0" borderId="14" xfId="0" applyNumberFormat="1" applyFont="1" applyFill="1" applyBorder="1" applyAlignment="1">
      <alignment horizontal="center" vertical="center"/>
    </xf>
    <xf numFmtId="2" fontId="2" fillId="0" borderId="53" xfId="0" applyNumberFormat="1" applyFont="1" applyFill="1" applyBorder="1" applyAlignment="1">
      <alignment horizontal="center" vertical="center"/>
    </xf>
    <xf numFmtId="164" fontId="2" fillId="0" borderId="53" xfId="0" applyNumberFormat="1" applyFont="1" applyFill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/>
    </xf>
    <xf numFmtId="4" fontId="2" fillId="0" borderId="67" xfId="0" applyNumberFormat="1" applyFont="1" applyFill="1" applyBorder="1" applyAlignment="1">
      <alignment horizontal="center" vertical="center"/>
    </xf>
    <xf numFmtId="4" fontId="2" fillId="0" borderId="54" xfId="0" applyNumberFormat="1" applyFont="1" applyFill="1" applyBorder="1" applyAlignment="1">
      <alignment horizontal="center" vertical="center"/>
    </xf>
    <xf numFmtId="2" fontId="2" fillId="0" borderId="54" xfId="0" applyNumberFormat="1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164" fontId="2" fillId="0" borderId="34" xfId="0" applyNumberFormat="1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justify"/>
    </xf>
    <xf numFmtId="0" fontId="2" fillId="0" borderId="56" xfId="0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/>
    </xf>
    <xf numFmtId="1" fontId="2" fillId="0" borderId="58" xfId="0" applyNumberFormat="1" applyFont="1" applyFill="1" applyBorder="1" applyAlignment="1">
      <alignment horizontal="center" vertical="center"/>
    </xf>
    <xf numFmtId="167" fontId="2" fillId="0" borderId="59" xfId="0" applyNumberFormat="1" applyFont="1" applyFill="1" applyBorder="1" applyAlignment="1">
      <alignment horizontal="center" vertical="center"/>
    </xf>
    <xf numFmtId="1" fontId="2" fillId="0" borderId="66" xfId="0" applyNumberFormat="1" applyFont="1" applyFill="1" applyBorder="1" applyAlignment="1">
      <alignment horizontal="center" vertical="center"/>
    </xf>
    <xf numFmtId="1" fontId="2" fillId="0" borderId="60" xfId="0" applyNumberFormat="1" applyFont="1" applyFill="1" applyBorder="1" applyAlignment="1">
      <alignment horizontal="center" vertical="center"/>
    </xf>
    <xf numFmtId="164" fontId="2" fillId="0" borderId="58" xfId="0" applyNumberFormat="1" applyFont="1" applyFill="1" applyBorder="1" applyAlignment="1">
      <alignment horizontal="center" vertical="center"/>
    </xf>
    <xf numFmtId="2" fontId="2" fillId="0" borderId="59" xfId="0" applyNumberFormat="1" applyFont="1" applyFill="1" applyBorder="1" applyAlignment="1">
      <alignment horizontal="center" vertical="center"/>
    </xf>
    <xf numFmtId="164" fontId="2" fillId="0" borderId="60" xfId="0" applyNumberFormat="1" applyFont="1" applyFill="1" applyBorder="1" applyAlignment="1">
      <alignment horizontal="center" vertical="center"/>
    </xf>
    <xf numFmtId="2" fontId="2" fillId="0" borderId="58" xfId="0" applyNumberFormat="1" applyFont="1" applyFill="1" applyBorder="1" applyAlignment="1">
      <alignment horizontal="center" vertical="center"/>
    </xf>
    <xf numFmtId="164" fontId="2" fillId="0" borderId="59" xfId="0" applyNumberFormat="1" applyFont="1" applyFill="1" applyBorder="1" applyAlignment="1">
      <alignment horizontal="center" vertical="center"/>
    </xf>
    <xf numFmtId="166" fontId="14" fillId="0" borderId="61" xfId="0" applyNumberFormat="1" applyFont="1" applyFill="1" applyBorder="1" applyAlignment="1">
      <alignment horizontal="center" vertical="center"/>
    </xf>
    <xf numFmtId="166" fontId="14" fillId="0" borderId="62" xfId="0" applyNumberFormat="1" applyFont="1" applyFill="1" applyBorder="1" applyAlignment="1">
      <alignment horizontal="center" vertical="center"/>
    </xf>
    <xf numFmtId="166" fontId="14" fillId="0" borderId="63" xfId="0" applyNumberFormat="1" applyFont="1" applyFill="1" applyBorder="1" applyAlignment="1">
      <alignment horizontal="center" vertical="center"/>
    </xf>
    <xf numFmtId="166" fontId="14" fillId="0" borderId="61" xfId="0" applyNumberFormat="1" applyFont="1" applyFill="1" applyBorder="1" applyAlignment="1">
      <alignment horizontal="center" vertical="center" wrapText="1"/>
    </xf>
    <xf numFmtId="166" fontId="14" fillId="0" borderId="0" xfId="0" applyNumberFormat="1" applyFont="1" applyFill="1" applyBorder="1"/>
    <xf numFmtId="0" fontId="2" fillId="0" borderId="16" xfId="0" applyFont="1" applyBorder="1" applyAlignment="1">
      <alignment horizontal="center" vertical="center"/>
    </xf>
    <xf numFmtId="4" fontId="2" fillId="0" borderId="67" xfId="0" applyNumberFormat="1" applyFont="1" applyBorder="1" applyAlignment="1">
      <alignment horizontal="center" vertical="center"/>
    </xf>
    <xf numFmtId="166" fontId="2" fillId="0" borderId="55" xfId="0" applyNumberFormat="1" applyFont="1" applyFill="1" applyBorder="1" applyAlignment="1">
      <alignment horizontal="center" vertical="center"/>
    </xf>
    <xf numFmtId="164" fontId="2" fillId="0" borderId="49" xfId="0" applyNumberFormat="1" applyFont="1" applyFill="1" applyBorder="1" applyAlignment="1">
      <alignment horizontal="center" vertical="center"/>
    </xf>
    <xf numFmtId="165" fontId="2" fillId="0" borderId="50" xfId="0" applyNumberFormat="1" applyFont="1" applyFill="1" applyBorder="1" applyAlignment="1">
      <alignment horizontal="center" vertical="center"/>
    </xf>
    <xf numFmtId="166" fontId="2" fillId="0" borderId="52" xfId="0" applyNumberFormat="1" applyFont="1" applyFill="1" applyBorder="1" applyAlignment="1">
      <alignment horizontal="center" vertical="center"/>
    </xf>
    <xf numFmtId="4" fontId="2" fillId="0" borderId="55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166" fontId="2" fillId="0" borderId="22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justify"/>
    </xf>
    <xf numFmtId="0" fontId="2" fillId="0" borderId="16" xfId="0" applyFont="1" applyFill="1" applyBorder="1" applyAlignment="1">
      <alignment horizontal="center"/>
    </xf>
    <xf numFmtId="1" fontId="2" fillId="0" borderId="71" xfId="0" applyNumberFormat="1" applyFont="1" applyFill="1" applyBorder="1" applyAlignment="1">
      <alignment horizontal="center" vertical="center"/>
    </xf>
    <xf numFmtId="1" fontId="2" fillId="0" borderId="54" xfId="0" applyNumberFormat="1" applyFont="1" applyFill="1" applyBorder="1" applyAlignment="1">
      <alignment horizontal="center" vertical="center"/>
    </xf>
    <xf numFmtId="1" fontId="2" fillId="0" borderId="72" xfId="0" applyNumberFormat="1" applyFont="1" applyFill="1" applyBorder="1" applyAlignment="1">
      <alignment horizontal="center" vertical="center"/>
    </xf>
    <xf numFmtId="167" fontId="2" fillId="0" borderId="47" xfId="0" applyNumberFormat="1" applyFont="1" applyFill="1" applyBorder="1" applyAlignment="1">
      <alignment horizontal="center" vertical="center"/>
    </xf>
    <xf numFmtId="166" fontId="14" fillId="0" borderId="4" xfId="0" applyNumberFormat="1" applyFont="1" applyFill="1" applyBorder="1" applyAlignment="1">
      <alignment horizontal="center"/>
    </xf>
    <xf numFmtId="166" fontId="14" fillId="0" borderId="74" xfId="0" applyNumberFormat="1" applyFont="1" applyFill="1" applyBorder="1" applyAlignment="1">
      <alignment horizontal="center" vertical="center"/>
    </xf>
    <xf numFmtId="167" fontId="14" fillId="0" borderId="62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164" fontId="2" fillId="0" borderId="10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164" fontId="2" fillId="0" borderId="17" xfId="0" applyNumberFormat="1" applyFont="1" applyFill="1" applyBorder="1" applyAlignment="1">
      <alignment horizontal="center" vertical="center"/>
    </xf>
    <xf numFmtId="3" fontId="2" fillId="0" borderId="21" xfId="0" applyNumberFormat="1" applyFont="1" applyFill="1" applyBorder="1" applyAlignment="1">
      <alignment horizontal="center" vertical="center"/>
    </xf>
    <xf numFmtId="164" fontId="2" fillId="0" borderId="44" xfId="0" applyNumberFormat="1" applyFont="1" applyFill="1" applyBorder="1" applyAlignment="1">
      <alignment horizontal="center" vertical="center"/>
    </xf>
    <xf numFmtId="3" fontId="2" fillId="0" borderId="58" xfId="0" applyNumberFormat="1" applyFont="1" applyFill="1" applyBorder="1" applyAlignment="1">
      <alignment horizontal="center" vertical="center"/>
    </xf>
    <xf numFmtId="3" fontId="2" fillId="0" borderId="6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57" xfId="0" applyFont="1" applyFill="1" applyBorder="1" applyAlignment="1">
      <alignment horizontal="left" vertical="top" wrapText="1"/>
    </xf>
    <xf numFmtId="164" fontId="2" fillId="0" borderId="57" xfId="0" applyNumberFormat="1" applyFont="1" applyFill="1" applyBorder="1" applyAlignment="1">
      <alignment horizontal="center" vertical="center"/>
    </xf>
    <xf numFmtId="3" fontId="2" fillId="0" borderId="40" xfId="0" applyNumberFormat="1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horizontal="left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/>
    </xf>
    <xf numFmtId="3" fontId="12" fillId="0" borderId="6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 applyProtection="1">
      <alignment horizontal="left" vertical="top" wrapText="1"/>
      <protection locked="0"/>
    </xf>
    <xf numFmtId="1" fontId="23" fillId="0" borderId="9" xfId="0" applyNumberFormat="1" applyFont="1" applyFill="1" applyBorder="1" applyAlignment="1" applyProtection="1">
      <alignment horizontal="center" vertical="center"/>
      <protection locked="0"/>
    </xf>
    <xf numFmtId="1" fontId="23" fillId="0" borderId="14" xfId="0" applyNumberFormat="1" applyFont="1" applyFill="1" applyBorder="1" applyAlignment="1" applyProtection="1">
      <alignment horizontal="center" vertical="center"/>
      <protection locked="0"/>
    </xf>
    <xf numFmtId="1" fontId="23" fillId="0" borderId="53" xfId="0" applyNumberFormat="1" applyFont="1" applyFill="1" applyBorder="1" applyAlignment="1">
      <alignment horizontal="center" vertical="center"/>
    </xf>
    <xf numFmtId="1" fontId="23" fillId="0" borderId="15" xfId="0" applyNumberFormat="1" applyFont="1" applyFill="1" applyBorder="1" applyAlignment="1">
      <alignment horizontal="center" vertical="center"/>
    </xf>
    <xf numFmtId="2" fontId="23" fillId="0" borderId="12" xfId="0" applyNumberFormat="1" applyFont="1" applyFill="1" applyBorder="1" applyAlignment="1">
      <alignment horizontal="center" vertical="center"/>
    </xf>
    <xf numFmtId="2" fontId="23" fillId="0" borderId="53" xfId="0" applyNumberFormat="1" applyFont="1" applyFill="1" applyBorder="1" applyAlignment="1">
      <alignment horizontal="center" vertical="center"/>
    </xf>
    <xf numFmtId="2" fontId="23" fillId="0" borderId="13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 applyProtection="1">
      <alignment horizontal="left" vertical="top" wrapText="1"/>
      <protection locked="0"/>
    </xf>
    <xf numFmtId="1" fontId="23" fillId="0" borderId="18" xfId="0" applyNumberFormat="1" applyFont="1" applyFill="1" applyBorder="1" applyAlignment="1" applyProtection="1">
      <alignment horizontal="center" vertical="center"/>
      <protection locked="0"/>
    </xf>
    <xf numFmtId="1" fontId="23" fillId="0" borderId="23" xfId="0" applyNumberFormat="1" applyFont="1" applyFill="1" applyBorder="1" applyAlignment="1" applyProtection="1">
      <alignment horizontal="center" vertical="center"/>
      <protection locked="0"/>
    </xf>
    <xf numFmtId="1" fontId="23" fillId="0" borderId="34" xfId="0" applyNumberFormat="1" applyFont="1" applyFill="1" applyBorder="1" applyAlignment="1">
      <alignment horizontal="center" vertical="center"/>
    </xf>
    <xf numFmtId="1" fontId="23" fillId="0" borderId="24" xfId="0" applyNumberFormat="1" applyFont="1" applyFill="1" applyBorder="1" applyAlignment="1">
      <alignment horizontal="center" vertical="center"/>
    </xf>
    <xf numFmtId="2" fontId="23" fillId="0" borderId="34" xfId="0" applyNumberFormat="1" applyFont="1" applyFill="1" applyBorder="1" applyAlignment="1">
      <alignment horizontal="center" vertical="center"/>
    </xf>
    <xf numFmtId="2" fontId="23" fillId="0" borderId="22" xfId="0" applyNumberFormat="1" applyFont="1" applyFill="1" applyBorder="1" applyAlignment="1">
      <alignment horizontal="center" vertical="center"/>
    </xf>
    <xf numFmtId="164" fontId="23" fillId="0" borderId="34" xfId="0" applyNumberFormat="1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/>
    </xf>
    <xf numFmtId="0" fontId="2" fillId="2" borderId="57" xfId="0" applyFont="1" applyFill="1" applyBorder="1" applyAlignment="1" applyProtection="1">
      <alignment vertical="center" wrapText="1"/>
      <protection locked="0"/>
    </xf>
    <xf numFmtId="1" fontId="23" fillId="0" borderId="35" xfId="0" applyNumberFormat="1" applyFont="1" applyFill="1" applyBorder="1" applyAlignment="1" applyProtection="1">
      <alignment horizontal="center" vertical="center"/>
      <protection locked="0"/>
    </xf>
    <xf numFmtId="1" fontId="23" fillId="0" borderId="36" xfId="0" applyNumberFormat="1" applyFont="1" applyFill="1" applyBorder="1" applyAlignment="1" applyProtection="1">
      <alignment horizontal="center" vertical="center"/>
      <protection locked="0"/>
    </xf>
    <xf numFmtId="1" fontId="23" fillId="0" borderId="37" xfId="0" applyNumberFormat="1" applyFont="1" applyFill="1" applyBorder="1" applyAlignment="1">
      <alignment horizontal="center" vertical="center"/>
    </xf>
    <xf numFmtId="1" fontId="23" fillId="0" borderId="38" xfId="0" applyNumberFormat="1" applyFont="1" applyFill="1" applyBorder="1" applyAlignment="1">
      <alignment horizontal="center" vertical="center"/>
    </xf>
    <xf numFmtId="2" fontId="23" fillId="0" borderId="36" xfId="0" applyNumberFormat="1" applyFont="1" applyFill="1" applyBorder="1" applyAlignment="1">
      <alignment horizontal="center" vertical="center"/>
    </xf>
    <xf numFmtId="2" fontId="23" fillId="0" borderId="37" xfId="0" applyNumberFormat="1" applyFont="1" applyFill="1" applyBorder="1" applyAlignment="1">
      <alignment horizontal="center" vertical="center"/>
    </xf>
    <xf numFmtId="2" fontId="23" fillId="0" borderId="41" xfId="0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top"/>
    </xf>
    <xf numFmtId="0" fontId="2" fillId="0" borderId="10" xfId="0" applyFont="1" applyFill="1" applyBorder="1" applyAlignment="1"/>
    <xf numFmtId="0" fontId="6" fillId="0" borderId="10" xfId="0" applyFont="1" applyBorder="1" applyAlignment="1">
      <alignment vertical="center"/>
    </xf>
    <xf numFmtId="0" fontId="6" fillId="0" borderId="18" xfId="0" applyFont="1" applyBorder="1" applyAlignment="1">
      <alignment horizontal="center" vertical="top"/>
    </xf>
    <xf numFmtId="0" fontId="2" fillId="0" borderId="17" xfId="0" applyFont="1" applyFill="1" applyBorder="1" applyAlignment="1"/>
    <xf numFmtId="0" fontId="6" fillId="0" borderId="17" xfId="0" applyFont="1" applyBorder="1" applyAlignment="1">
      <alignment vertical="center"/>
    </xf>
    <xf numFmtId="0" fontId="6" fillId="0" borderId="16" xfId="0" applyFont="1" applyBorder="1" applyAlignment="1">
      <alignment horizontal="center" vertical="top"/>
    </xf>
    <xf numFmtId="0" fontId="2" fillId="0" borderId="18" xfId="0" applyFont="1" applyFill="1" applyBorder="1" applyAlignment="1"/>
    <xf numFmtId="0" fontId="2" fillId="0" borderId="16" xfId="0" applyFont="1" applyFill="1" applyBorder="1" applyAlignment="1"/>
    <xf numFmtId="0" fontId="6" fillId="0" borderId="19" xfId="0" applyFont="1" applyBorder="1" applyAlignment="1">
      <alignment vertical="center"/>
    </xf>
    <xf numFmtId="0" fontId="6" fillId="0" borderId="35" xfId="0" applyFont="1" applyBorder="1" applyAlignment="1">
      <alignment horizontal="center" vertical="top"/>
    </xf>
    <xf numFmtId="0" fontId="2" fillId="0" borderId="57" xfId="0" applyFont="1" applyFill="1" applyBorder="1" applyAlignment="1">
      <alignment horizontal="center"/>
    </xf>
    <xf numFmtId="0" fontId="2" fillId="0" borderId="35" xfId="0" applyFont="1" applyFill="1" applyBorder="1" applyAlignment="1"/>
    <xf numFmtId="0" fontId="6" fillId="0" borderId="57" xfId="0" applyFont="1" applyBorder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2" fillId="0" borderId="51" xfId="0" applyFont="1" applyFill="1" applyBorder="1"/>
    <xf numFmtId="49" fontId="2" fillId="0" borderId="9" xfId="0" applyNumberFormat="1" applyFont="1" applyBorder="1" applyAlignment="1">
      <alignment horizontal="center" wrapText="1"/>
    </xf>
    <xf numFmtId="3" fontId="2" fillId="0" borderId="50" xfId="0" applyNumberFormat="1" applyFont="1" applyFill="1" applyBorder="1" applyAlignment="1">
      <alignment horizontal="center"/>
    </xf>
    <xf numFmtId="166" fontId="2" fillId="0" borderId="15" xfId="6" applyNumberFormat="1" applyFont="1" applyFill="1" applyBorder="1" applyAlignment="1">
      <alignment horizontal="center" vertical="center"/>
    </xf>
    <xf numFmtId="164" fontId="2" fillId="0" borderId="12" xfId="6" applyNumberFormat="1" applyFont="1" applyFill="1" applyBorder="1" applyAlignment="1">
      <alignment horizontal="center" vertical="center"/>
    </xf>
    <xf numFmtId="164" fontId="2" fillId="0" borderId="13" xfId="6" applyNumberFormat="1" applyFont="1" applyFill="1" applyBorder="1" applyAlignment="1">
      <alignment horizontal="center" vertical="center"/>
    </xf>
    <xf numFmtId="2" fontId="2" fillId="0" borderId="12" xfId="6" applyNumberFormat="1" applyFont="1" applyFill="1" applyBorder="1" applyAlignment="1">
      <alignment horizontal="center" vertical="center"/>
    </xf>
    <xf numFmtId="4" fontId="2" fillId="0" borderId="13" xfId="6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justify"/>
    </xf>
    <xf numFmtId="0" fontId="2" fillId="0" borderId="30" xfId="0" applyFont="1" applyFill="1" applyBorder="1"/>
    <xf numFmtId="49" fontId="2" fillId="0" borderId="18" xfId="0" applyNumberFormat="1" applyFont="1" applyBorder="1" applyAlignment="1">
      <alignment horizontal="center" wrapText="1"/>
    </xf>
    <xf numFmtId="164" fontId="2" fillId="0" borderId="16" xfId="0" applyNumberFormat="1" applyFont="1" applyFill="1" applyBorder="1" applyAlignment="1">
      <alignment horizontal="center"/>
    </xf>
    <xf numFmtId="3" fontId="2" fillId="0" borderId="30" xfId="0" applyNumberFormat="1" applyFont="1" applyFill="1" applyBorder="1" applyAlignment="1">
      <alignment horizontal="center"/>
    </xf>
    <xf numFmtId="166" fontId="2" fillId="0" borderId="24" xfId="6" applyNumberFormat="1" applyFont="1" applyFill="1" applyBorder="1" applyAlignment="1">
      <alignment horizontal="center" vertical="center"/>
    </xf>
    <xf numFmtId="164" fontId="2" fillId="0" borderId="22" xfId="6" applyNumberFormat="1" applyFont="1" applyFill="1" applyBorder="1" applyAlignment="1">
      <alignment horizontal="center" vertical="center"/>
    </xf>
    <xf numFmtId="49" fontId="2" fillId="0" borderId="56" xfId="0" applyNumberFormat="1" applyFont="1" applyBorder="1" applyAlignment="1">
      <alignment horizontal="center" wrapText="1"/>
    </xf>
    <xf numFmtId="4" fontId="2" fillId="0" borderId="22" xfId="6" applyNumberFormat="1" applyFont="1" applyFill="1" applyBorder="1" applyAlignment="1">
      <alignment horizontal="center" vertical="center"/>
    </xf>
    <xf numFmtId="166" fontId="12" fillId="0" borderId="75" xfId="0" applyNumberFormat="1" applyFont="1" applyBorder="1"/>
    <xf numFmtId="166" fontId="12" fillId="0" borderId="4" xfId="0" applyNumberFormat="1" applyFont="1" applyFill="1" applyBorder="1" applyAlignment="1"/>
    <xf numFmtId="4" fontId="12" fillId="0" borderId="61" xfId="0" applyNumberFormat="1" applyFont="1" applyFill="1" applyBorder="1" applyAlignment="1">
      <alignment horizontal="center" vertical="center"/>
    </xf>
    <xf numFmtId="166" fontId="12" fillId="0" borderId="0" xfId="0" applyNumberFormat="1" applyFont="1"/>
    <xf numFmtId="3" fontId="2" fillId="0" borderId="9" xfId="0" applyNumberFormat="1" applyFont="1" applyFill="1" applyBorder="1" applyAlignment="1">
      <alignment horizontal="center"/>
    </xf>
    <xf numFmtId="0" fontId="2" fillId="0" borderId="19" xfId="0" applyFont="1" applyFill="1" applyBorder="1" applyAlignment="1">
      <alignment wrapText="1"/>
    </xf>
    <xf numFmtId="1" fontId="2" fillId="0" borderId="9" xfId="0" applyNumberFormat="1" applyFont="1" applyFill="1" applyBorder="1" applyAlignment="1">
      <alignment horizontal="center"/>
    </xf>
    <xf numFmtId="166" fontId="12" fillId="0" borderId="19" xfId="0" applyNumberFormat="1" applyFont="1" applyFill="1" applyBorder="1" applyAlignment="1">
      <alignment horizontal="center"/>
    </xf>
    <xf numFmtId="166" fontId="2" fillId="0" borderId="13" xfId="6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wrapText="1"/>
    </xf>
    <xf numFmtId="1" fontId="2" fillId="0" borderId="18" xfId="0" applyNumberFormat="1" applyFont="1" applyFill="1" applyBorder="1" applyAlignment="1">
      <alignment horizontal="center"/>
    </xf>
    <xf numFmtId="166" fontId="12" fillId="0" borderId="17" xfId="0" applyNumberFormat="1" applyFont="1" applyFill="1" applyBorder="1" applyAlignment="1">
      <alignment horizontal="center"/>
    </xf>
    <xf numFmtId="4" fontId="2" fillId="0" borderId="21" xfId="6" applyNumberFormat="1" applyFont="1" applyFill="1" applyBorder="1" applyAlignment="1">
      <alignment horizontal="center" vertical="center"/>
    </xf>
    <xf numFmtId="166" fontId="2" fillId="0" borderId="22" xfId="6" applyNumberFormat="1" applyFont="1" applyFill="1" applyBorder="1" applyAlignment="1">
      <alignment horizontal="center" vertical="center"/>
    </xf>
    <xf numFmtId="164" fontId="2" fillId="0" borderId="23" xfId="6" applyNumberFormat="1" applyFont="1" applyFill="1" applyBorder="1" applyAlignment="1">
      <alignment horizontal="center" vertical="center"/>
    </xf>
    <xf numFmtId="164" fontId="2" fillId="0" borderId="24" xfId="6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top" wrapText="1"/>
    </xf>
    <xf numFmtId="169" fontId="2" fillId="0" borderId="34" xfId="6" applyNumberFormat="1" applyFont="1" applyFill="1" applyBorder="1" applyAlignment="1">
      <alignment horizontal="center" vertical="center"/>
    </xf>
    <xf numFmtId="166" fontId="2" fillId="0" borderId="17" xfId="0" applyNumberFormat="1" applyFont="1" applyFill="1" applyBorder="1" applyAlignment="1">
      <alignment horizontal="center"/>
    </xf>
    <xf numFmtId="166" fontId="12" fillId="0" borderId="4" xfId="0" applyNumberFormat="1" applyFont="1" applyFill="1" applyBorder="1"/>
    <xf numFmtId="166" fontId="12" fillId="0" borderId="75" xfId="0" applyNumberFormat="1" applyFont="1" applyFill="1" applyBorder="1" applyAlignment="1"/>
    <xf numFmtId="166" fontId="12" fillId="0" borderId="5" xfId="0" applyNumberFormat="1" applyFont="1" applyFill="1" applyBorder="1" applyAlignment="1">
      <alignment horizontal="center"/>
    </xf>
    <xf numFmtId="166" fontId="12" fillId="0" borderId="78" xfId="0" applyNumberFormat="1" applyFont="1" applyFill="1" applyBorder="1" applyAlignment="1">
      <alignment horizontal="center" vertical="center"/>
    </xf>
    <xf numFmtId="3" fontId="12" fillId="0" borderId="63" xfId="0" applyNumberFormat="1" applyFont="1" applyFill="1" applyBorder="1" applyAlignment="1">
      <alignment horizontal="center" vertical="center"/>
    </xf>
    <xf numFmtId="166" fontId="12" fillId="0" borderId="74" xfId="6" applyNumberFormat="1" applyFont="1" applyFill="1" applyBorder="1" applyAlignment="1">
      <alignment horizontal="center" vertical="center"/>
    </xf>
    <xf numFmtId="166" fontId="12" fillId="0" borderId="62" xfId="6" applyNumberFormat="1" applyFont="1" applyFill="1" applyBorder="1" applyAlignment="1">
      <alignment horizontal="center" vertical="center"/>
    </xf>
    <xf numFmtId="166" fontId="12" fillId="0" borderId="63" xfId="6" applyNumberFormat="1" applyFont="1" applyFill="1" applyBorder="1" applyAlignment="1">
      <alignment horizontal="center" vertical="center"/>
    </xf>
    <xf numFmtId="166" fontId="12" fillId="0" borderId="0" xfId="0" applyNumberFormat="1" applyFont="1" applyBorder="1"/>
    <xf numFmtId="166" fontId="12" fillId="0" borderId="0" xfId="0" applyNumberFormat="1" applyFont="1" applyFill="1" applyBorder="1" applyAlignment="1"/>
    <xf numFmtId="4" fontId="12" fillId="0" borderId="0" xfId="0" applyNumberFormat="1" applyFont="1" applyBorder="1" applyAlignment="1">
      <alignment horizontal="center" vertical="center"/>
    </xf>
    <xf numFmtId="166" fontId="12" fillId="0" borderId="0" xfId="0" applyNumberFormat="1" applyFont="1" applyBorder="1" applyAlignment="1">
      <alignment horizontal="center" vertical="center"/>
    </xf>
    <xf numFmtId="0" fontId="2" fillId="0" borderId="50" xfId="0" applyFont="1" applyFill="1" applyBorder="1"/>
    <xf numFmtId="164" fontId="2" fillId="0" borderId="14" xfId="6" applyNumberFormat="1" applyFont="1" applyFill="1" applyBorder="1" applyAlignment="1">
      <alignment horizontal="center" vertical="center"/>
    </xf>
    <xf numFmtId="164" fontId="2" fillId="0" borderId="15" xfId="6" applyNumberFormat="1" applyFont="1" applyFill="1" applyBorder="1" applyAlignment="1">
      <alignment horizontal="center" vertical="center"/>
    </xf>
    <xf numFmtId="2" fontId="2" fillId="0" borderId="55" xfId="0" applyNumberFormat="1" applyFont="1" applyFill="1" applyBorder="1" applyAlignment="1">
      <alignment horizontal="center" vertical="center"/>
    </xf>
    <xf numFmtId="166" fontId="12" fillId="0" borderId="5" xfId="0" applyNumberFormat="1" applyFont="1" applyFill="1" applyBorder="1" applyAlignment="1"/>
    <xf numFmtId="4" fontId="12" fillId="0" borderId="61" xfId="0" applyNumberFormat="1" applyFont="1" applyBorder="1" applyAlignment="1">
      <alignment horizontal="center" vertical="center"/>
    </xf>
    <xf numFmtId="4" fontId="12" fillId="0" borderId="63" xfId="0" applyNumberFormat="1" applyFont="1" applyBorder="1" applyAlignment="1">
      <alignment horizontal="center" vertical="center"/>
    </xf>
    <xf numFmtId="4" fontId="12" fillId="0" borderId="74" xfId="0" applyNumberFormat="1" applyFont="1" applyBorder="1" applyAlignment="1">
      <alignment horizontal="center" vertical="center"/>
    </xf>
    <xf numFmtId="166" fontId="12" fillId="0" borderId="63" xfId="0" applyNumberFormat="1" applyFont="1" applyBorder="1" applyAlignment="1">
      <alignment horizontal="center" vertical="center"/>
    </xf>
    <xf numFmtId="166" fontId="12" fillId="0" borderId="61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5" xfId="0" applyFont="1" applyFill="1" applyBorder="1" applyAlignment="1">
      <alignment horizontal="left" vertical="top" wrapText="1"/>
    </xf>
    <xf numFmtId="0" fontId="2" fillId="0" borderId="62" xfId="0" applyFont="1" applyFill="1" applyBorder="1" applyAlignment="1">
      <alignment horizontal="center" vertical="center" wrapText="1"/>
    </xf>
    <xf numFmtId="1" fontId="2" fillId="0" borderId="78" xfId="6" applyNumberFormat="1" applyFont="1" applyBorder="1" applyAlignment="1">
      <alignment horizontal="center" vertical="center"/>
    </xf>
    <xf numFmtId="2" fontId="2" fillId="0" borderId="61" xfId="6" applyNumberFormat="1" applyFont="1" applyBorder="1" applyAlignment="1">
      <alignment horizontal="center" vertical="center"/>
    </xf>
    <xf numFmtId="0" fontId="2" fillId="0" borderId="62" xfId="6" applyFont="1" applyBorder="1" applyAlignment="1">
      <alignment horizontal="center" vertical="center"/>
    </xf>
    <xf numFmtId="2" fontId="2" fillId="0" borderId="63" xfId="6" applyNumberFormat="1" applyFont="1" applyFill="1" applyBorder="1" applyAlignment="1">
      <alignment horizontal="center" vertical="center"/>
    </xf>
    <xf numFmtId="164" fontId="2" fillId="0" borderId="78" xfId="6" applyNumberFormat="1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75" xfId="0" applyFont="1" applyBorder="1" applyAlignment="1">
      <alignment horizontal="left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78" xfId="0" applyFont="1" applyBorder="1" applyAlignment="1">
      <alignment horizontal="center" vertical="center"/>
    </xf>
    <xf numFmtId="0" fontId="2" fillId="3" borderId="9" xfId="6" applyFont="1" applyFill="1" applyBorder="1" applyAlignment="1">
      <alignment vertical="center" wrapText="1"/>
    </xf>
    <xf numFmtId="164" fontId="2" fillId="3" borderId="13" xfId="6" applyNumberFormat="1" applyFont="1" applyFill="1" applyBorder="1" applyAlignment="1">
      <alignment horizontal="center" vertical="center"/>
    </xf>
    <xf numFmtId="4" fontId="2" fillId="3" borderId="12" xfId="6" applyNumberFormat="1" applyFont="1" applyFill="1" applyBorder="1" applyAlignment="1">
      <alignment horizontal="center" vertical="center"/>
    </xf>
    <xf numFmtId="0" fontId="2" fillId="3" borderId="53" xfId="6" applyFont="1" applyFill="1" applyBorder="1" applyAlignment="1">
      <alignment horizontal="center" vertical="center"/>
    </xf>
    <xf numFmtId="0" fontId="2" fillId="0" borderId="18" xfId="6" applyFont="1" applyFill="1" applyBorder="1" applyAlignment="1">
      <alignment vertical="center" wrapText="1"/>
    </xf>
    <xf numFmtId="164" fontId="2" fillId="3" borderId="54" xfId="6" applyNumberFormat="1" applyFont="1" applyFill="1" applyBorder="1" applyAlignment="1">
      <alignment horizontal="center" vertical="center"/>
    </xf>
    <xf numFmtId="4" fontId="2" fillId="3" borderId="21" xfId="6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6" fillId="0" borderId="29" xfId="0" applyFont="1" applyBorder="1" applyAlignment="1">
      <alignment horizontal="center" vertical="center" textRotation="90" wrapText="1"/>
    </xf>
    <xf numFmtId="0" fontId="16" fillId="0" borderId="30" xfId="0" applyFont="1" applyBorder="1" applyAlignment="1">
      <alignment horizontal="center" vertical="center" textRotation="90" wrapText="1"/>
    </xf>
    <xf numFmtId="1" fontId="2" fillId="0" borderId="9" xfId="6" applyNumberFormat="1" applyFont="1" applyFill="1" applyBorder="1" applyAlignment="1" applyProtection="1">
      <alignment horizontal="center" vertical="center"/>
      <protection locked="0"/>
    </xf>
    <xf numFmtId="1" fontId="2" fillId="0" borderId="12" xfId="6" applyNumberFormat="1" applyFont="1" applyFill="1" applyBorder="1" applyAlignment="1" applyProtection="1">
      <alignment horizontal="center" vertical="center"/>
      <protection locked="0"/>
    </xf>
    <xf numFmtId="49" fontId="2" fillId="0" borderId="13" xfId="6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 applyProtection="1">
      <alignment horizontal="left" vertical="top" wrapText="1"/>
      <protection locked="0"/>
    </xf>
    <xf numFmtId="1" fontId="2" fillId="0" borderId="67" xfId="6" applyNumberFormat="1" applyFont="1" applyFill="1" applyBorder="1" applyAlignment="1" applyProtection="1">
      <alignment horizontal="center" vertical="center"/>
      <protection locked="0"/>
    </xf>
    <xf numFmtId="2" fontId="2" fillId="0" borderId="54" xfId="6" applyNumberFormat="1" applyFont="1" applyFill="1" applyBorder="1" applyAlignment="1">
      <alignment horizontal="center" vertical="center"/>
    </xf>
    <xf numFmtId="167" fontId="2" fillId="0" borderId="54" xfId="6" applyNumberFormat="1" applyFont="1" applyFill="1" applyBorder="1" applyAlignment="1">
      <alignment horizontal="center" vertical="center"/>
    </xf>
    <xf numFmtId="1" fontId="2" fillId="0" borderId="21" xfId="6" applyNumberFormat="1" applyFont="1" applyFill="1" applyBorder="1" applyAlignment="1" applyProtection="1">
      <alignment horizontal="center" vertical="center"/>
      <protection locked="0"/>
    </xf>
    <xf numFmtId="0" fontId="2" fillId="3" borderId="18" xfId="0" applyFont="1" applyFill="1" applyBorder="1" applyAlignment="1">
      <alignment horizontal="center" vertical="top"/>
    </xf>
    <xf numFmtId="1" fontId="2" fillId="0" borderId="21" xfId="0" applyNumberFormat="1" applyFont="1" applyFill="1" applyBorder="1" applyAlignment="1" applyProtection="1">
      <alignment horizontal="center" vertical="center"/>
      <protection locked="0"/>
    </xf>
    <xf numFmtId="0" fontId="2" fillId="0" borderId="16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3" borderId="35" xfId="0" applyFont="1" applyFill="1" applyBorder="1" applyAlignment="1">
      <alignment horizontal="center" vertical="top"/>
    </xf>
    <xf numFmtId="0" fontId="2" fillId="0" borderId="35" xfId="0" applyFont="1" applyFill="1" applyBorder="1" applyAlignment="1">
      <alignment horizontal="left" vertical="top" wrapText="1"/>
    </xf>
    <xf numFmtId="1" fontId="2" fillId="0" borderId="35" xfId="6" applyNumberFormat="1" applyFont="1" applyFill="1" applyBorder="1" applyAlignment="1" applyProtection="1">
      <alignment horizontal="center" vertical="center"/>
      <protection locked="0"/>
    </xf>
    <xf numFmtId="1" fontId="2" fillId="0" borderId="40" xfId="6" applyNumberFormat="1" applyFont="1" applyFill="1" applyBorder="1" applyAlignment="1" applyProtection="1">
      <alignment horizontal="center" vertical="center"/>
      <protection locked="0"/>
    </xf>
    <xf numFmtId="1" fontId="2" fillId="0" borderId="37" xfId="6" applyNumberFormat="1" applyFont="1" applyFill="1" applyBorder="1" applyAlignment="1">
      <alignment horizontal="center" vertical="center"/>
    </xf>
    <xf numFmtId="2" fontId="2" fillId="0" borderId="37" xfId="6" applyNumberFormat="1" applyFont="1" applyFill="1" applyBorder="1" applyAlignment="1">
      <alignment horizontal="center" vertical="center"/>
    </xf>
    <xf numFmtId="49" fontId="2" fillId="0" borderId="37" xfId="6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 applyProtection="1">
      <alignment horizontal="left" vertical="top" wrapText="1"/>
      <protection locked="0"/>
    </xf>
    <xf numFmtId="1" fontId="2" fillId="0" borderId="53" xfId="6" applyNumberFormat="1" applyFont="1" applyFill="1" applyBorder="1" applyAlignment="1" applyProtection="1">
      <alignment horizontal="center" vertical="center"/>
      <protection locked="0"/>
    </xf>
    <xf numFmtId="0" fontId="2" fillId="3" borderId="20" xfId="0" applyFont="1" applyFill="1" applyBorder="1" applyAlignment="1" applyProtection="1">
      <alignment horizontal="left" vertical="top" wrapText="1"/>
      <protection locked="0"/>
    </xf>
    <xf numFmtId="1" fontId="2" fillId="0" borderId="34" xfId="6" applyNumberFormat="1" applyFont="1" applyFill="1" applyBorder="1" applyAlignment="1" applyProtection="1">
      <alignment horizontal="center" vertical="center"/>
      <protection locked="0"/>
    </xf>
    <xf numFmtId="1" fontId="2" fillId="0" borderId="34" xfId="0" applyNumberFormat="1" applyFont="1" applyFill="1" applyBorder="1" applyAlignment="1" applyProtection="1">
      <alignment horizontal="center" vertical="center"/>
      <protection locked="0"/>
    </xf>
    <xf numFmtId="1" fontId="2" fillId="0" borderId="22" xfId="0" applyNumberFormat="1" applyFont="1" applyFill="1" applyBorder="1" applyAlignment="1" applyProtection="1">
      <alignment horizontal="center" vertical="center"/>
      <protection locked="0"/>
    </xf>
    <xf numFmtId="0" fontId="2" fillId="0" borderId="21" xfId="6" applyFont="1" applyFill="1" applyBorder="1" applyAlignment="1">
      <alignment horizontal="center" vertical="center"/>
    </xf>
    <xf numFmtId="0" fontId="2" fillId="3" borderId="18" xfId="0" applyFont="1" applyFill="1" applyBorder="1" applyAlignment="1" applyProtection="1">
      <alignment horizontal="left" vertical="top" wrapText="1"/>
      <protection locked="0"/>
    </xf>
    <xf numFmtId="0" fontId="2" fillId="3" borderId="16" xfId="6" applyFont="1" applyFill="1" applyBorder="1" applyAlignment="1">
      <alignment vertical="center" wrapText="1"/>
    </xf>
    <xf numFmtId="2" fontId="2" fillId="0" borderId="34" xfId="0" applyNumberFormat="1" applyFont="1" applyFill="1" applyBorder="1" applyAlignment="1" applyProtection="1">
      <alignment horizontal="center" vertical="center"/>
      <protection locked="0"/>
    </xf>
    <xf numFmtId="2" fontId="2" fillId="0" borderId="22" xfId="0" applyNumberFormat="1" applyFont="1" applyFill="1" applyBorder="1" applyAlignment="1" applyProtection="1">
      <alignment horizontal="center" vertical="center"/>
      <protection locked="0"/>
    </xf>
    <xf numFmtId="0" fontId="2" fillId="0" borderId="35" xfId="6" applyFont="1" applyFill="1" applyBorder="1" applyAlignment="1">
      <alignment vertical="center" wrapText="1"/>
    </xf>
    <xf numFmtId="1" fontId="2" fillId="0" borderId="40" xfId="0" applyNumberFormat="1" applyFont="1" applyFill="1" applyBorder="1" applyAlignment="1" applyProtection="1">
      <alignment horizontal="center" vertical="center"/>
      <protection locked="0"/>
    </xf>
    <xf numFmtId="1" fontId="2" fillId="0" borderId="37" xfId="0" applyNumberFormat="1" applyFont="1" applyFill="1" applyBorder="1" applyAlignment="1" applyProtection="1">
      <alignment horizontal="center" vertical="center"/>
      <protection locked="0"/>
    </xf>
    <xf numFmtId="2" fontId="2" fillId="0" borderId="37" xfId="0" applyNumberFormat="1" applyFont="1" applyFill="1" applyBorder="1" applyAlignment="1" applyProtection="1">
      <alignment horizontal="center" vertical="center"/>
      <protection locked="0"/>
    </xf>
    <xf numFmtId="2" fontId="2" fillId="0" borderId="41" xfId="0" applyNumberFormat="1" applyFont="1" applyFill="1" applyBorder="1" applyAlignment="1" applyProtection="1">
      <alignment horizontal="center" vertical="center"/>
      <protection locked="0"/>
    </xf>
    <xf numFmtId="0" fontId="2" fillId="0" borderId="0" xfId="6" applyFont="1"/>
    <xf numFmtId="0" fontId="2" fillId="0" borderId="4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justify"/>
    </xf>
    <xf numFmtId="0" fontId="2" fillId="0" borderId="32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justify"/>
    </xf>
    <xf numFmtId="0" fontId="12" fillId="0" borderId="0" xfId="0" applyFont="1" applyFill="1" applyAlignment="1">
      <alignment horizontal="center"/>
    </xf>
    <xf numFmtId="0" fontId="2" fillId="0" borderId="27" xfId="0" applyFont="1" applyBorder="1" applyAlignment="1">
      <alignment horizontal="center" vertical="center"/>
    </xf>
    <xf numFmtId="0" fontId="2" fillId="2" borderId="64" xfId="0" applyFont="1" applyFill="1" applyBorder="1" applyAlignment="1" applyProtection="1">
      <alignment horizontal="center" vertical="center" wrapText="1"/>
      <protection locked="0"/>
    </xf>
    <xf numFmtId="0" fontId="2" fillId="2" borderId="66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horizontal="center" vertical="justify"/>
    </xf>
    <xf numFmtId="0" fontId="12" fillId="0" borderId="19" xfId="0" applyFont="1" applyFill="1" applyBorder="1" applyAlignment="1"/>
    <xf numFmtId="164" fontId="2" fillId="0" borderId="71" xfId="0" applyNumberFormat="1" applyFont="1" applyFill="1" applyBorder="1" applyAlignment="1">
      <alignment horizontal="center" vertical="center"/>
    </xf>
    <xf numFmtId="2" fontId="2" fillId="0" borderId="72" xfId="0" applyNumberFormat="1" applyFont="1" applyBorder="1" applyAlignment="1">
      <alignment horizontal="center" vertical="center"/>
    </xf>
    <xf numFmtId="0" fontId="2" fillId="0" borderId="26" xfId="0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 wrapText="1"/>
    </xf>
    <xf numFmtId="2" fontId="2" fillId="0" borderId="32" xfId="0" applyNumberFormat="1" applyFont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/>
    </xf>
    <xf numFmtId="164" fontId="2" fillId="0" borderId="29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2" fontId="2" fillId="0" borderId="31" xfId="0" applyNumberFormat="1" applyFont="1" applyBorder="1" applyAlignment="1">
      <alignment horizontal="center" vertical="center"/>
    </xf>
    <xf numFmtId="2" fontId="2" fillId="0" borderId="32" xfId="0" applyNumberFormat="1" applyFont="1" applyFill="1" applyBorder="1" applyAlignment="1">
      <alignment horizontal="center" vertical="center"/>
    </xf>
    <xf numFmtId="2" fontId="2" fillId="0" borderId="33" xfId="0" applyNumberFormat="1" applyFont="1" applyFill="1" applyBorder="1" applyAlignment="1">
      <alignment horizontal="center" vertical="center"/>
    </xf>
    <xf numFmtId="0" fontId="2" fillId="0" borderId="7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2" fontId="2" fillId="0" borderId="61" xfId="0" applyNumberFormat="1" applyFont="1" applyBorder="1" applyAlignment="1">
      <alignment horizontal="center" vertical="center"/>
    </xf>
    <xf numFmtId="2" fontId="2" fillId="0" borderId="62" xfId="0" applyNumberFormat="1" applyFont="1" applyBorder="1" applyAlignment="1">
      <alignment horizontal="center" vertical="center"/>
    </xf>
    <xf numFmtId="2" fontId="12" fillId="0" borderId="63" xfId="0" applyNumberFormat="1" applyFont="1" applyBorder="1" applyAlignment="1">
      <alignment horizontal="center" vertical="center"/>
    </xf>
    <xf numFmtId="2" fontId="12" fillId="0" borderId="61" xfId="0" applyNumberFormat="1" applyFont="1" applyBorder="1" applyAlignment="1">
      <alignment horizontal="center" vertical="center"/>
    </xf>
    <xf numFmtId="2" fontId="12" fillId="0" borderId="62" xfId="0" applyNumberFormat="1" applyFont="1" applyBorder="1" applyAlignment="1">
      <alignment horizontal="center" vertical="center"/>
    </xf>
    <xf numFmtId="164" fontId="12" fillId="0" borderId="74" xfId="0" applyNumberFormat="1" applyFont="1" applyFill="1" applyBorder="1" applyAlignment="1">
      <alignment horizontal="center" vertical="center"/>
    </xf>
    <xf numFmtId="2" fontId="12" fillId="0" borderId="78" xfId="0" applyNumberFormat="1" applyFont="1" applyBorder="1" applyAlignment="1">
      <alignment horizontal="center" vertical="center"/>
    </xf>
    <xf numFmtId="0" fontId="2" fillId="0" borderId="62" xfId="0" applyFont="1" applyFill="1" applyBorder="1" applyAlignment="1">
      <alignment horizontal="center" vertical="center"/>
    </xf>
    <xf numFmtId="2" fontId="12" fillId="0" borderId="63" xfId="0" applyNumberFormat="1" applyFont="1" applyFill="1" applyBorder="1" applyAlignment="1">
      <alignment horizontal="center" vertical="center"/>
    </xf>
    <xf numFmtId="0" fontId="2" fillId="0" borderId="54" xfId="0" applyFont="1" applyBorder="1" applyAlignment="1" applyProtection="1">
      <alignment horizontal="center" vertical="center" wrapText="1"/>
      <protection locked="0"/>
    </xf>
    <xf numFmtId="0" fontId="2" fillId="2" borderId="67" xfId="0" applyFont="1" applyFill="1" applyBorder="1" applyAlignment="1" applyProtection="1">
      <alignment horizontal="center" vertical="center" wrapText="1"/>
      <protection locked="0"/>
    </xf>
    <xf numFmtId="0" fontId="2" fillId="0" borderId="17" xfId="0" applyFont="1" applyFill="1" applyBorder="1" applyAlignment="1">
      <alignment vertical="center"/>
    </xf>
    <xf numFmtId="0" fontId="2" fillId="2" borderId="17" xfId="0" applyFont="1" applyFill="1" applyBorder="1" applyAlignment="1">
      <alignment horizontal="center" vertical="center" wrapText="1"/>
    </xf>
    <xf numFmtId="2" fontId="2" fillId="0" borderId="23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164" fontId="2" fillId="0" borderId="23" xfId="0" applyNumberFormat="1" applyFont="1" applyFill="1" applyBorder="1" applyAlignment="1">
      <alignment horizontal="center" vertical="center"/>
    </xf>
    <xf numFmtId="0" fontId="12" fillId="0" borderId="7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/>
    </xf>
    <xf numFmtId="0" fontId="12" fillId="0" borderId="61" xfId="0" applyFont="1" applyBorder="1" applyAlignment="1">
      <alignment horizontal="center" vertical="center"/>
    </xf>
    <xf numFmtId="4" fontId="12" fillId="0" borderId="62" xfId="0" applyNumberFormat="1" applyFont="1" applyBorder="1" applyAlignment="1">
      <alignment horizontal="center" vertical="center"/>
    </xf>
    <xf numFmtId="4" fontId="12" fillId="0" borderId="74" xfId="0" applyNumberFormat="1" applyFont="1" applyFill="1" applyBorder="1" applyAlignment="1">
      <alignment horizontal="center" vertical="center"/>
    </xf>
    <xf numFmtId="4" fontId="12" fillId="0" borderId="62" xfId="0" applyNumberFormat="1" applyFont="1" applyFill="1" applyBorder="1" applyAlignment="1">
      <alignment horizontal="center" vertical="center"/>
    </xf>
    <xf numFmtId="4" fontId="12" fillId="0" borderId="78" xfId="0" applyNumberFormat="1" applyFont="1" applyBorder="1" applyAlignment="1">
      <alignment horizontal="center" vertical="center"/>
    </xf>
    <xf numFmtId="166" fontId="14" fillId="0" borderId="5" xfId="0" applyNumberFormat="1" applyFont="1" applyFill="1" applyBorder="1" applyAlignment="1">
      <alignment horizontal="center"/>
    </xf>
    <xf numFmtId="166" fontId="12" fillId="0" borderId="74" xfId="0" applyNumberFormat="1" applyFont="1" applyBorder="1" applyAlignment="1">
      <alignment horizontal="center" vertical="center"/>
    </xf>
    <xf numFmtId="4" fontId="14" fillId="0" borderId="0" xfId="0" applyNumberFormat="1" applyFont="1" applyBorder="1" applyAlignment="1">
      <alignment horizontal="center" vertical="center"/>
    </xf>
    <xf numFmtId="0" fontId="2" fillId="0" borderId="60" xfId="0" applyFont="1" applyBorder="1" applyAlignment="1" applyProtection="1">
      <alignment horizontal="center" vertical="center" wrapText="1"/>
      <protection locked="0"/>
    </xf>
    <xf numFmtId="0" fontId="2" fillId="0" borderId="70" xfId="0" applyFont="1" applyBorder="1" applyAlignment="1">
      <alignment horizontal="center" vertical="justify"/>
    </xf>
    <xf numFmtId="0" fontId="12" fillId="0" borderId="16" xfId="0" applyFont="1" applyFill="1" applyBorder="1" applyAlignment="1"/>
    <xf numFmtId="1" fontId="2" fillId="0" borderId="67" xfId="0" applyNumberFormat="1" applyFont="1" applyBorder="1" applyAlignment="1">
      <alignment horizontal="center" vertical="center"/>
    </xf>
    <xf numFmtId="1" fontId="2" fillId="0" borderId="54" xfId="0" applyNumberFormat="1" applyFont="1" applyBorder="1" applyAlignment="1">
      <alignment horizontal="center" vertical="center"/>
    </xf>
    <xf numFmtId="1" fontId="2" fillId="0" borderId="55" xfId="0" applyNumberFormat="1" applyFont="1" applyBorder="1" applyAlignment="1">
      <alignment horizontal="center" vertical="center"/>
    </xf>
    <xf numFmtId="2" fontId="2" fillId="0" borderId="71" xfId="0" applyNumberFormat="1" applyFont="1" applyBorder="1" applyAlignment="1">
      <alignment horizontal="center" vertical="center"/>
    </xf>
    <xf numFmtId="164" fontId="2" fillId="0" borderId="67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7" xfId="0" applyFont="1" applyFill="1" applyBorder="1" applyAlignment="1">
      <alignment vertical="center"/>
    </xf>
    <xf numFmtId="0" fontId="2" fillId="2" borderId="27" xfId="0" applyFont="1" applyFill="1" applyBorder="1" applyAlignment="1">
      <alignment horizontal="center" vertical="center" wrapText="1"/>
    </xf>
    <xf numFmtId="2" fontId="2" fillId="0" borderId="29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75" xfId="0" applyFont="1" applyFill="1" applyBorder="1" applyAlignment="1">
      <alignment horizontal="center" vertical="center" wrapText="1"/>
    </xf>
    <xf numFmtId="2" fontId="12" fillId="0" borderId="74" xfId="0" applyNumberFormat="1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2" fontId="2" fillId="0" borderId="67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Fill="1" applyBorder="1" applyAlignment="1">
      <alignment vertical="center"/>
    </xf>
    <xf numFmtId="2" fontId="2" fillId="0" borderId="23" xfId="0" applyNumberFormat="1" applyFont="1" applyBorder="1" applyAlignment="1">
      <alignment horizontal="center" vertical="center"/>
    </xf>
    <xf numFmtId="0" fontId="12" fillId="0" borderId="75" xfId="0" applyFont="1" applyFill="1" applyBorder="1" applyAlignment="1">
      <alignment horizontal="center"/>
    </xf>
    <xf numFmtId="0" fontId="2" fillId="2" borderId="61" xfId="0" applyFont="1" applyFill="1" applyBorder="1" applyAlignment="1" applyProtection="1">
      <alignment horizontal="center" vertical="center" wrapText="1"/>
      <protection locked="0"/>
    </xf>
    <xf numFmtId="0" fontId="2" fillId="2" borderId="63" xfId="0" applyFont="1" applyFill="1" applyBorder="1" applyAlignment="1" applyProtection="1">
      <alignment horizontal="center" vertical="center" wrapText="1"/>
      <protection locked="0"/>
    </xf>
    <xf numFmtId="0" fontId="2" fillId="0" borderId="7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/>
    <xf numFmtId="49" fontId="16" fillId="0" borderId="75" xfId="0" applyNumberFormat="1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0" fontId="2" fillId="0" borderId="76" xfId="0" applyFont="1" applyFill="1" applyBorder="1" applyAlignment="1">
      <alignment vertical="center"/>
    </xf>
    <xf numFmtId="0" fontId="2" fillId="3" borderId="16" xfId="0" applyFont="1" applyFill="1" applyBorder="1" applyAlignment="1">
      <alignment horizontal="center" vertical="center"/>
    </xf>
    <xf numFmtId="1" fontId="2" fillId="0" borderId="19" xfId="4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2" fontId="2" fillId="2" borderId="5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7" xfId="0" applyFont="1" applyFill="1" applyBorder="1" applyAlignment="1">
      <alignment horizontal="center" vertical="center" wrapText="1"/>
    </xf>
    <xf numFmtId="0" fontId="12" fillId="0" borderId="77" xfId="0" applyFont="1" applyFill="1" applyBorder="1" applyAlignment="1">
      <alignment vertical="center"/>
    </xf>
    <xf numFmtId="49" fontId="16" fillId="0" borderId="27" xfId="0" applyNumberFormat="1" applyFont="1" applyFill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2" fillId="2" borderId="32" xfId="0" applyFont="1" applyFill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4" fontId="12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6" xfId="0" applyFont="1" applyBorder="1" applyAlignment="1">
      <alignment horizontal="left" vertical="center" wrapText="1"/>
    </xf>
    <xf numFmtId="2" fontId="2" fillId="0" borderId="19" xfId="4" applyNumberFormat="1" applyFont="1" applyBorder="1" applyAlignment="1">
      <alignment horizontal="center" vertical="center" wrapText="1"/>
    </xf>
    <xf numFmtId="2" fontId="2" fillId="0" borderId="16" xfId="4" applyNumberFormat="1" applyFont="1" applyFill="1" applyBorder="1" applyAlignment="1">
      <alignment horizontal="center" vertical="center"/>
    </xf>
    <xf numFmtId="0" fontId="2" fillId="0" borderId="69" xfId="0" applyFont="1" applyBorder="1" applyAlignment="1">
      <alignment horizontal="left" vertical="center" wrapText="1"/>
    </xf>
    <xf numFmtId="2" fontId="2" fillId="0" borderId="17" xfId="4" applyNumberFormat="1" applyFont="1" applyBorder="1" applyAlignment="1">
      <alignment horizontal="center" vertical="center" wrapText="1"/>
    </xf>
    <xf numFmtId="2" fontId="2" fillId="0" borderId="18" xfId="4" applyNumberFormat="1" applyFont="1" applyFill="1" applyBorder="1" applyAlignment="1">
      <alignment horizontal="center" vertical="center"/>
    </xf>
    <xf numFmtId="0" fontId="2" fillId="2" borderId="21" xfId="0" applyFont="1" applyFill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2" fontId="2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7" xfId="0" applyFont="1" applyFill="1" applyBorder="1" applyAlignment="1">
      <alignment vertical="center" wrapText="1"/>
    </xf>
    <xf numFmtId="2" fontId="2" fillId="0" borderId="26" xfId="4" applyNumberFormat="1" applyFont="1" applyBorder="1" applyAlignment="1">
      <alignment horizontal="center" vertical="center" wrapText="1"/>
    </xf>
    <xf numFmtId="2" fontId="2" fillId="0" borderId="27" xfId="4" applyNumberFormat="1" applyFont="1" applyFill="1" applyBorder="1" applyAlignment="1">
      <alignment horizontal="center" vertical="center"/>
    </xf>
    <xf numFmtId="2" fontId="2" fillId="0" borderId="30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vertical="center"/>
    </xf>
    <xf numFmtId="4" fontId="12" fillId="2" borderId="63" xfId="0" applyNumberFormat="1" applyFont="1" applyFill="1" applyBorder="1" applyAlignment="1" applyProtection="1">
      <alignment horizontal="center" vertical="center" wrapText="1"/>
      <protection locked="0"/>
    </xf>
    <xf numFmtId="166" fontId="14" fillId="0" borderId="75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 vertical="center"/>
    </xf>
    <xf numFmtId="4" fontId="12" fillId="0" borderId="75" xfId="0" applyNumberFormat="1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 textRotation="90" wrapText="1"/>
    </xf>
    <xf numFmtId="0" fontId="16" fillId="0" borderId="62" xfId="0" applyFont="1" applyBorder="1" applyAlignment="1">
      <alignment horizontal="center" vertical="center" textRotation="90" wrapText="1"/>
    </xf>
    <xf numFmtId="0" fontId="16" fillId="0" borderId="78" xfId="0" applyFont="1" applyBorder="1" applyAlignment="1">
      <alignment horizontal="center" vertical="center" textRotation="90" wrapText="1"/>
    </xf>
    <xf numFmtId="1" fontId="2" fillId="2" borderId="10" xfId="0" applyNumberFormat="1" applyFont="1" applyFill="1" applyBorder="1" applyAlignment="1" applyProtection="1">
      <alignment horizontal="center" vertical="center"/>
      <protection locked="0"/>
    </xf>
    <xf numFmtId="1" fontId="2" fillId="0" borderId="15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2" fontId="2" fillId="0" borderId="68" xfId="0" applyNumberFormat="1" applyFont="1" applyBorder="1" applyAlignment="1">
      <alignment horizontal="center" vertical="center"/>
    </xf>
    <xf numFmtId="1" fontId="2" fillId="2" borderId="17" xfId="0" applyNumberFormat="1" applyFont="1" applyFill="1" applyBorder="1" applyAlignment="1" applyProtection="1">
      <alignment horizontal="center" vertical="center"/>
      <protection locked="0"/>
    </xf>
    <xf numFmtId="1" fontId="2" fillId="0" borderId="24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Fill="1" applyBorder="1" applyAlignment="1">
      <alignment horizontal="center" vertical="center"/>
    </xf>
    <xf numFmtId="4" fontId="2" fillId="0" borderId="69" xfId="0" applyNumberFormat="1" applyFont="1" applyBorder="1" applyAlignment="1">
      <alignment horizontal="center" vertical="center"/>
    </xf>
    <xf numFmtId="2" fontId="2" fillId="0" borderId="69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1" fontId="2" fillId="2" borderId="57" xfId="0" applyNumberFormat="1" applyFont="1" applyFill="1" applyBorder="1" applyAlignment="1" applyProtection="1">
      <alignment horizontal="center" vertical="center"/>
      <protection locked="0"/>
    </xf>
    <xf numFmtId="1" fontId="2" fillId="0" borderId="38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2" fontId="2" fillId="0" borderId="57" xfId="0" applyNumberFormat="1" applyFont="1" applyFill="1" applyBorder="1" applyAlignment="1">
      <alignment horizontal="center" vertical="center"/>
    </xf>
    <xf numFmtId="2" fontId="2" fillId="0" borderId="35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1" fontId="2" fillId="0" borderId="35" xfId="0" applyNumberFormat="1" applyFont="1" applyFill="1" applyBorder="1" applyAlignment="1">
      <alignment horizontal="center" vertical="center"/>
    </xf>
    <xf numFmtId="4" fontId="2" fillId="0" borderId="73" xfId="0" applyNumberFormat="1" applyFont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justify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74" xfId="0" applyFont="1" applyBorder="1" applyAlignment="1">
      <alignment horizontal="center" vertical="center"/>
    </xf>
    <xf numFmtId="0" fontId="2" fillId="2" borderId="74" xfId="0" applyFont="1" applyFill="1" applyBorder="1" applyAlignment="1" applyProtection="1">
      <alignment horizontal="center" vertical="center" wrapText="1"/>
      <protection locked="0"/>
    </xf>
    <xf numFmtId="0" fontId="2" fillId="2" borderId="78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>
      <alignment vertical="top" wrapText="1"/>
    </xf>
    <xf numFmtId="49" fontId="2" fillId="2" borderId="19" xfId="0" applyNumberFormat="1" applyFont="1" applyFill="1" applyBorder="1" applyAlignment="1">
      <alignment horizontal="center" wrapText="1"/>
    </xf>
    <xf numFmtId="2" fontId="2" fillId="0" borderId="54" xfId="0" applyNumberFormat="1" applyFont="1" applyFill="1" applyBorder="1" applyAlignment="1" applyProtection="1">
      <alignment horizontal="center" vertical="center"/>
      <protection locked="0"/>
    </xf>
    <xf numFmtId="3" fontId="2" fillId="0" borderId="55" xfId="0" applyNumberFormat="1" applyFont="1" applyFill="1" applyBorder="1" applyAlignment="1" applyProtection="1">
      <alignment horizontal="center" vertical="center"/>
      <protection locked="0"/>
    </xf>
    <xf numFmtId="1" fontId="2" fillId="2" borderId="67" xfId="0" applyNumberFormat="1" applyFont="1" applyFill="1" applyBorder="1" applyAlignment="1">
      <alignment horizontal="center" vertical="center"/>
    </xf>
    <xf numFmtId="49" fontId="2" fillId="0" borderId="54" xfId="0" applyNumberFormat="1" applyFont="1" applyBorder="1" applyAlignment="1">
      <alignment horizontal="center" vertical="center"/>
    </xf>
    <xf numFmtId="0" fontId="2" fillId="2" borderId="54" xfId="0" applyFont="1" applyFill="1" applyBorder="1" applyAlignment="1">
      <alignment horizontal="center"/>
    </xf>
    <xf numFmtId="3" fontId="2" fillId="0" borderId="72" xfId="0" applyNumberFormat="1" applyFont="1" applyFill="1" applyBorder="1" applyAlignment="1">
      <alignment horizontal="center"/>
    </xf>
    <xf numFmtId="2" fontId="2" fillId="2" borderId="54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5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7" xfId="0" applyNumberFormat="1" applyFont="1" applyFill="1" applyBorder="1" applyAlignment="1">
      <alignment horizontal="center" wrapText="1"/>
    </xf>
    <xf numFmtId="2" fontId="2" fillId="2" borderId="34" xfId="0" applyNumberFormat="1" applyFont="1" applyFill="1" applyBorder="1" applyAlignment="1" applyProtection="1">
      <alignment horizontal="center" vertical="center"/>
      <protection locked="0"/>
    </xf>
    <xf numFmtId="3" fontId="2" fillId="2" borderId="22" xfId="0" applyNumberFormat="1" applyFont="1" applyFill="1" applyBorder="1" applyAlignment="1" applyProtection="1">
      <alignment horizontal="center" vertical="center"/>
      <protection locked="0"/>
    </xf>
    <xf numFmtId="1" fontId="2" fillId="2" borderId="21" xfId="0" applyNumberFormat="1" applyFont="1" applyFill="1" applyBorder="1" applyAlignment="1">
      <alignment horizontal="center" vertical="center"/>
    </xf>
    <xf numFmtId="164" fontId="2" fillId="2" borderId="23" xfId="0" applyNumberFormat="1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/>
    </xf>
    <xf numFmtId="3" fontId="2" fillId="2" borderId="24" xfId="0" applyNumberFormat="1" applyFont="1" applyFill="1" applyBorder="1" applyAlignment="1">
      <alignment horizontal="center"/>
    </xf>
    <xf numFmtId="2" fontId="2" fillId="2" borderId="34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22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1" fontId="2" fillId="2" borderId="34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vertical="center" wrapText="1"/>
    </xf>
    <xf numFmtId="3" fontId="2" fillId="0" borderId="22" xfId="0" applyNumberFormat="1" applyFont="1" applyFill="1" applyBorder="1" applyAlignment="1" applyProtection="1">
      <alignment horizontal="center" vertical="center"/>
      <protection locked="0"/>
    </xf>
    <xf numFmtId="3" fontId="2" fillId="0" borderId="24" xfId="0" applyNumberFormat="1" applyFont="1" applyFill="1" applyBorder="1" applyAlignment="1">
      <alignment horizontal="center"/>
    </xf>
    <xf numFmtId="3" fontId="2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26" fillId="2" borderId="18" xfId="0" applyFont="1" applyFill="1" applyBorder="1" applyAlignment="1">
      <alignment vertical="center" wrapText="1"/>
    </xf>
    <xf numFmtId="0" fontId="2" fillId="2" borderId="28" xfId="0" applyFont="1" applyFill="1" applyBorder="1" applyAlignment="1">
      <alignment horizontal="center" vertical="justify"/>
    </xf>
    <xf numFmtId="0" fontId="26" fillId="2" borderId="27" xfId="0" applyFont="1" applyFill="1" applyBorder="1" applyAlignment="1">
      <alignment vertical="center" wrapText="1"/>
    </xf>
    <xf numFmtId="49" fontId="2" fillId="2" borderId="26" xfId="0" applyNumberFormat="1" applyFont="1" applyFill="1" applyBorder="1" applyAlignment="1">
      <alignment horizontal="center" wrapText="1"/>
    </xf>
    <xf numFmtId="0" fontId="9" fillId="0" borderId="27" xfId="0" applyFont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/>
    </xf>
    <xf numFmtId="2" fontId="2" fillId="2" borderId="30" xfId="0" applyNumberFormat="1" applyFont="1" applyFill="1" applyBorder="1" applyAlignment="1" applyProtection="1">
      <alignment horizontal="center" vertical="center"/>
      <protection locked="0"/>
    </xf>
    <xf numFmtId="3" fontId="2" fillId="2" borderId="33" xfId="0" applyNumberFormat="1" applyFont="1" applyFill="1" applyBorder="1" applyAlignment="1" applyProtection="1">
      <alignment horizontal="center" vertical="center"/>
      <protection locked="0"/>
    </xf>
    <xf numFmtId="1" fontId="2" fillId="2" borderId="32" xfId="0" applyNumberFormat="1" applyFont="1" applyFill="1" applyBorder="1" applyAlignment="1">
      <alignment horizontal="center" vertical="center"/>
    </xf>
    <xf numFmtId="1" fontId="2" fillId="2" borderId="30" xfId="0" applyNumberFormat="1" applyFont="1" applyFill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64" fontId="2" fillId="2" borderId="29" xfId="0" applyNumberFormat="1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/>
    </xf>
    <xf numFmtId="3" fontId="2" fillId="2" borderId="31" xfId="0" applyNumberFormat="1" applyFont="1" applyFill="1" applyBorder="1" applyAlignment="1">
      <alignment horizontal="center"/>
    </xf>
    <xf numFmtId="2" fontId="2" fillId="2" borderId="30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>
      <alignment horizontal="center" vertical="justify"/>
    </xf>
    <xf numFmtId="0" fontId="12" fillId="0" borderId="5" xfId="0" applyFont="1" applyFill="1" applyBorder="1" applyAlignment="1">
      <alignment horizontal="center" vertical="top" wrapText="1"/>
    </xf>
    <xf numFmtId="164" fontId="12" fillId="0" borderId="61" xfId="0" applyNumberFormat="1" applyFont="1" applyFill="1" applyBorder="1" applyAlignment="1">
      <alignment horizontal="center" vertical="center"/>
    </xf>
    <xf numFmtId="2" fontId="12" fillId="0" borderId="62" xfId="0" applyNumberFormat="1" applyFont="1" applyFill="1" applyBorder="1" applyAlignment="1" applyProtection="1">
      <alignment horizontal="center" vertical="center"/>
      <protection locked="0"/>
    </xf>
    <xf numFmtId="3" fontId="12" fillId="0" borderId="63" xfId="0" applyNumberFormat="1" applyFont="1" applyFill="1" applyBorder="1" applyAlignment="1" applyProtection="1">
      <alignment horizontal="center" vertical="center"/>
      <protection locked="0"/>
    </xf>
    <xf numFmtId="1" fontId="12" fillId="0" borderId="61" xfId="0" applyNumberFormat="1" applyFont="1" applyBorder="1" applyAlignment="1">
      <alignment horizontal="center" vertical="center"/>
    </xf>
    <xf numFmtId="1" fontId="12" fillId="0" borderId="62" xfId="0" applyNumberFormat="1" applyFont="1" applyBorder="1" applyAlignment="1">
      <alignment horizontal="center" vertical="center"/>
    </xf>
    <xf numFmtId="1" fontId="12" fillId="0" borderId="63" xfId="0" applyNumberFormat="1" applyFont="1" applyBorder="1" applyAlignment="1">
      <alignment horizontal="center" vertical="center"/>
    </xf>
    <xf numFmtId="0" fontId="12" fillId="0" borderId="62" xfId="0" applyFont="1" applyFill="1" applyBorder="1" applyAlignment="1">
      <alignment horizontal="center"/>
    </xf>
    <xf numFmtId="3" fontId="12" fillId="0" borderId="78" xfId="0" applyNumberFormat="1" applyFont="1" applyFill="1" applyBorder="1" applyAlignment="1">
      <alignment horizontal="center"/>
    </xf>
    <xf numFmtId="2" fontId="12" fillId="0" borderId="62" xfId="0" applyNumberFormat="1" applyFont="1" applyFill="1" applyBorder="1" applyAlignment="1" applyProtection="1">
      <alignment horizontal="center" vertical="center" wrapText="1"/>
      <protection locked="0"/>
    </xf>
    <xf numFmtId="3" fontId="12" fillId="0" borderId="63" xfId="0" applyNumberFormat="1" applyFont="1" applyFill="1" applyBorder="1" applyAlignment="1" applyProtection="1">
      <alignment horizontal="center" vertical="center" wrapText="1"/>
      <protection locked="0"/>
    </xf>
    <xf numFmtId="164" fontId="12" fillId="2" borderId="0" xfId="0" applyNumberFormat="1" applyFont="1" applyFill="1" applyBorder="1" applyAlignment="1">
      <alignment horizontal="center" vertical="center"/>
    </xf>
    <xf numFmtId="165" fontId="12" fillId="2" borderId="0" xfId="0" applyNumberFormat="1" applyFont="1" applyFill="1" applyBorder="1" applyAlignment="1">
      <alignment horizontal="center" vertical="center"/>
    </xf>
    <xf numFmtId="166" fontId="12" fillId="2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 vertical="justify"/>
    </xf>
    <xf numFmtId="0" fontId="12" fillId="0" borderId="0" xfId="0" applyFont="1" applyFill="1" applyBorder="1" applyAlignment="1">
      <alignment horizontal="center" vertical="top" wrapText="1"/>
    </xf>
    <xf numFmtId="2" fontId="12" fillId="0" borderId="0" xfId="0" applyNumberFormat="1" applyFont="1" applyFill="1" applyBorder="1" applyAlignment="1" applyProtection="1">
      <alignment horizontal="center" vertical="center"/>
      <protection locked="0"/>
    </xf>
    <xf numFmtId="3" fontId="12" fillId="0" borderId="0" xfId="0" applyNumberFormat="1" applyFont="1" applyFill="1" applyBorder="1" applyAlignment="1" applyProtection="1">
      <alignment horizontal="center" vertical="center"/>
      <protection locked="0"/>
    </xf>
    <xf numFmtId="1" fontId="12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7" xfId="0" applyFont="1" applyFill="1" applyBorder="1" applyAlignment="1">
      <alignment horizontal="center" vertical="center"/>
    </xf>
    <xf numFmtId="2" fontId="2" fillId="0" borderId="54" xfId="0" applyNumberFormat="1" applyFont="1" applyFill="1" applyBorder="1" applyAlignment="1">
      <alignment horizontal="center" vertical="top" wrapText="1"/>
    </xf>
    <xf numFmtId="3" fontId="2" fillId="0" borderId="55" xfId="0" applyNumberFormat="1" applyFont="1" applyFill="1" applyBorder="1" applyAlignment="1">
      <alignment horizontal="center" vertical="top" wrapText="1"/>
    </xf>
    <xf numFmtId="1" fontId="2" fillId="0" borderId="71" xfId="0" applyNumberFormat="1" applyFont="1" applyBorder="1" applyAlignment="1">
      <alignment horizontal="center" vertical="center"/>
    </xf>
    <xf numFmtId="1" fontId="2" fillId="0" borderId="72" xfId="0" applyNumberFormat="1" applyFont="1" applyBorder="1" applyAlignment="1">
      <alignment horizontal="center" vertical="center"/>
    </xf>
    <xf numFmtId="0" fontId="2" fillId="0" borderId="54" xfId="0" applyNumberFormat="1" applyFont="1" applyBorder="1" applyAlignment="1">
      <alignment horizontal="center" vertical="center"/>
    </xf>
    <xf numFmtId="164" fontId="2" fillId="0" borderId="55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justify"/>
    </xf>
    <xf numFmtId="2" fontId="2" fillId="0" borderId="34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Fill="1" applyBorder="1" applyAlignment="1">
      <alignment horizontal="center" vertical="top" wrapText="1"/>
    </xf>
    <xf numFmtId="1" fontId="2" fillId="0" borderId="23" xfId="0" applyNumberFormat="1" applyFont="1" applyBorder="1" applyAlignment="1">
      <alignment horizontal="center" vertical="center"/>
    </xf>
    <xf numFmtId="2" fontId="2" fillId="2" borderId="34" xfId="0" applyNumberFormat="1" applyFont="1" applyFill="1" applyBorder="1" applyAlignment="1">
      <alignment horizontal="center" vertical="center"/>
    </xf>
    <xf numFmtId="0" fontId="2" fillId="0" borderId="34" xfId="0" applyNumberFormat="1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2" fontId="2" fillId="2" borderId="34" xfId="0" applyNumberFormat="1" applyFont="1" applyFill="1" applyBorder="1" applyAlignment="1">
      <alignment horizontal="center" vertical="top" wrapText="1"/>
    </xf>
    <xf numFmtId="3" fontId="2" fillId="2" borderId="22" xfId="0" applyNumberFormat="1" applyFont="1" applyFill="1" applyBorder="1" applyAlignment="1">
      <alignment horizontal="center" vertical="top" wrapText="1"/>
    </xf>
    <xf numFmtId="1" fontId="2" fillId="2" borderId="23" xfId="0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2" fontId="2" fillId="2" borderId="30" xfId="0" applyNumberFormat="1" applyFont="1" applyFill="1" applyBorder="1" applyAlignment="1">
      <alignment horizontal="center" vertical="top" wrapText="1"/>
    </xf>
    <xf numFmtId="3" fontId="2" fillId="2" borderId="33" xfId="0" applyNumberFormat="1" applyFont="1" applyFill="1" applyBorder="1" applyAlignment="1">
      <alignment horizontal="center" vertical="top" wrapText="1"/>
    </xf>
    <xf numFmtId="1" fontId="2" fillId="2" borderId="29" xfId="0" applyNumberFormat="1" applyFont="1" applyFill="1" applyBorder="1" applyAlignment="1">
      <alignment horizontal="center" vertical="center"/>
    </xf>
    <xf numFmtId="2" fontId="2" fillId="2" borderId="30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164" fontId="2" fillId="0" borderId="33" xfId="0" applyNumberFormat="1" applyFont="1" applyBorder="1" applyAlignment="1">
      <alignment horizontal="center" vertical="center"/>
    </xf>
    <xf numFmtId="4" fontId="2" fillId="2" borderId="33" xfId="0" applyNumberFormat="1" applyFont="1" applyFill="1" applyBorder="1" applyAlignment="1">
      <alignment horizontal="center" vertical="center"/>
    </xf>
    <xf numFmtId="3" fontId="12" fillId="0" borderId="63" xfId="0" applyNumberFormat="1" applyFont="1" applyBorder="1" applyAlignment="1">
      <alignment horizontal="center" vertical="center"/>
    </xf>
    <xf numFmtId="3" fontId="12" fillId="0" borderId="78" xfId="0" applyNumberFormat="1" applyFont="1" applyBorder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  <protection locked="0"/>
    </xf>
    <xf numFmtId="0" fontId="6" fillId="2" borderId="67" xfId="0" applyFont="1" applyFill="1" applyBorder="1" applyAlignment="1" applyProtection="1">
      <alignment horizontal="center" vertical="center" wrapText="1"/>
      <protection locked="0"/>
    </xf>
    <xf numFmtId="0" fontId="6" fillId="2" borderId="47" xfId="0" applyFont="1" applyFill="1" applyBorder="1" applyAlignment="1" applyProtection="1">
      <alignment horizontal="center" vertical="center" wrapText="1"/>
      <protection locked="0"/>
    </xf>
    <xf numFmtId="0" fontId="6" fillId="2" borderId="55" xfId="0" applyFont="1" applyFill="1" applyBorder="1" applyAlignment="1" applyProtection="1">
      <alignment horizontal="center" vertical="center" wrapText="1"/>
      <protection locked="0"/>
    </xf>
    <xf numFmtId="0" fontId="2" fillId="2" borderId="18" xfId="0" applyFont="1" applyFill="1" applyBorder="1" applyAlignment="1" applyProtection="1">
      <alignment horizontal="center" vertical="center" wrapText="1"/>
      <protection locked="0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  <protection locked="0"/>
    </xf>
    <xf numFmtId="0" fontId="6" fillId="2" borderId="21" xfId="0" applyFont="1" applyFill="1" applyBorder="1" applyAlignment="1" applyProtection="1">
      <alignment horizontal="center" vertical="center" wrapText="1"/>
      <protection locked="0"/>
    </xf>
    <xf numFmtId="0" fontId="6" fillId="2" borderId="30" xfId="0" applyFont="1" applyFill="1" applyBorder="1" applyAlignment="1" applyProtection="1">
      <alignment horizontal="center" vertical="center" wrapText="1"/>
      <protection locked="0"/>
    </xf>
    <xf numFmtId="0" fontId="6" fillId="2" borderId="22" xfId="0" applyFont="1" applyFill="1" applyBorder="1" applyAlignment="1" applyProtection="1">
      <alignment horizontal="center" vertical="center" wrapText="1"/>
      <protection locked="0"/>
    </xf>
    <xf numFmtId="0" fontId="2" fillId="2" borderId="35" xfId="0" applyFont="1" applyFill="1" applyBorder="1" applyAlignment="1" applyProtection="1">
      <alignment horizontal="center" vertical="center" wrapText="1"/>
      <protection locked="0"/>
    </xf>
    <xf numFmtId="49" fontId="6" fillId="2" borderId="35" xfId="0" applyNumberFormat="1" applyFont="1" applyFill="1" applyBorder="1" applyAlignment="1">
      <alignment horizontal="center" vertical="center" wrapText="1"/>
    </xf>
    <xf numFmtId="0" fontId="6" fillId="2" borderId="57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2" borderId="57" xfId="0" applyFont="1" applyFill="1" applyBorder="1" applyAlignment="1" applyProtection="1">
      <alignment horizontal="center" vertical="center" wrapText="1"/>
      <protection locked="0"/>
    </xf>
    <xf numFmtId="0" fontId="6" fillId="2" borderId="40" xfId="0" applyFont="1" applyFill="1" applyBorder="1" applyAlignment="1" applyProtection="1">
      <alignment horizontal="center" vertical="center" wrapText="1"/>
      <protection locked="0"/>
    </xf>
    <xf numFmtId="0" fontId="6" fillId="2" borderId="37" xfId="0" applyFont="1" applyFill="1" applyBorder="1" applyAlignment="1" applyProtection="1">
      <alignment horizontal="center" vertical="center" wrapText="1"/>
      <protection locked="0"/>
    </xf>
    <xf numFmtId="0" fontId="6" fillId="2" borderId="41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61" xfId="0" applyNumberFormat="1" applyFont="1" applyFill="1" applyBorder="1" applyAlignment="1">
      <alignment horizontal="center" vertical="center"/>
    </xf>
    <xf numFmtId="4" fontId="2" fillId="2" borderId="78" xfId="0" applyNumberFormat="1" applyFont="1" applyFill="1" applyBorder="1" applyAlignment="1">
      <alignment horizontal="center" vertical="center"/>
    </xf>
    <xf numFmtId="4" fontId="12" fillId="2" borderId="75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horizontal="center" vertical="top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4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17" xfId="0" applyFont="1" applyFill="1" applyBorder="1"/>
    <xf numFmtId="0" fontId="2" fillId="0" borderId="9" xfId="0" applyNumberFormat="1" applyFont="1" applyFill="1" applyBorder="1" applyAlignment="1" applyProtection="1">
      <alignment horizontal="center" vertical="center"/>
    </xf>
    <xf numFmtId="0" fontId="16" fillId="0" borderId="19" xfId="0" applyFont="1" applyFill="1" applyBorder="1" applyAlignment="1" applyProtection="1">
      <alignment horizontal="center" vertical="center" wrapText="1"/>
      <protection locked="0"/>
    </xf>
    <xf numFmtId="3" fontId="2" fillId="0" borderId="21" xfId="6" applyNumberFormat="1" applyFont="1" applyFill="1" applyBorder="1" applyAlignment="1">
      <alignment horizontal="center" vertical="center"/>
    </xf>
    <xf numFmtId="0" fontId="2" fillId="0" borderId="67" xfId="0" applyFont="1" applyFill="1" applyBorder="1" applyAlignment="1" applyProtection="1">
      <alignment horizontal="center" vertical="center" wrapText="1"/>
      <protection locked="0"/>
    </xf>
    <xf numFmtId="0" fontId="2" fillId="0" borderId="54" xfId="0" applyFont="1" applyFill="1" applyBorder="1" applyAlignment="1" applyProtection="1">
      <alignment horizontal="center" vertical="center" wrapText="1"/>
      <protection locked="0"/>
    </xf>
    <xf numFmtId="0" fontId="2" fillId="0" borderId="55" xfId="0" applyFont="1" applyFill="1" applyBorder="1" applyAlignment="1" applyProtection="1">
      <alignment horizontal="center" vertical="center" wrapText="1"/>
      <protection locked="0"/>
    </xf>
    <xf numFmtId="0" fontId="2" fillId="0" borderId="18" xfId="0" applyNumberFormat="1" applyFont="1" applyFill="1" applyBorder="1" applyAlignment="1" applyProtection="1">
      <alignment horizontal="center" vertical="center"/>
    </xf>
    <xf numFmtId="164" fontId="2" fillId="0" borderId="30" xfId="6" applyNumberFormat="1" applyFont="1" applyFill="1" applyBorder="1" applyAlignment="1">
      <alignment horizontal="center" vertical="center"/>
    </xf>
    <xf numFmtId="0" fontId="2" fillId="0" borderId="26" xfId="0" applyFont="1" applyFill="1" applyBorder="1"/>
    <xf numFmtId="3" fontId="2" fillId="0" borderId="32" xfId="6" applyNumberFormat="1" applyFont="1" applyFill="1" applyBorder="1" applyAlignment="1">
      <alignment horizontal="center" vertical="center"/>
    </xf>
    <xf numFmtId="166" fontId="2" fillId="0" borderId="33" xfId="6" applyNumberFormat="1" applyFont="1" applyFill="1" applyBorder="1" applyAlignment="1">
      <alignment horizontal="center" vertical="center"/>
    </xf>
    <xf numFmtId="166" fontId="14" fillId="0" borderId="6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top" wrapText="1"/>
    </xf>
    <xf numFmtId="1" fontId="2" fillId="0" borderId="10" xfId="6" applyNumberFormat="1" applyFont="1" applyBorder="1" applyAlignment="1">
      <alignment horizontal="center" vertical="center"/>
    </xf>
    <xf numFmtId="1" fontId="2" fillId="0" borderId="12" xfId="6" applyNumberFormat="1" applyFont="1" applyBorder="1" applyAlignment="1">
      <alignment horizontal="center" vertical="center"/>
    </xf>
    <xf numFmtId="1" fontId="2" fillId="0" borderId="13" xfId="6" applyNumberFormat="1" applyFont="1" applyFill="1" applyBorder="1" applyAlignment="1">
      <alignment horizontal="center" vertical="center"/>
    </xf>
    <xf numFmtId="0" fontId="2" fillId="0" borderId="18" xfId="6" applyFont="1" applyFill="1" applyBorder="1" applyAlignment="1">
      <alignment horizontal="left" vertical="top" wrapText="1"/>
    </xf>
    <xf numFmtId="0" fontId="16" fillId="0" borderId="17" xfId="0" applyFont="1" applyFill="1" applyBorder="1" applyAlignment="1">
      <alignment horizontal="center" vertical="center" wrapText="1"/>
    </xf>
    <xf numFmtId="1" fontId="2" fillId="0" borderId="17" xfId="6" applyNumberFormat="1" applyFont="1" applyBorder="1" applyAlignment="1">
      <alignment horizontal="center" vertical="center"/>
    </xf>
    <xf numFmtId="1" fontId="2" fillId="2" borderId="21" xfId="6" applyNumberFormat="1" applyFont="1" applyFill="1" applyBorder="1" applyAlignment="1" applyProtection="1">
      <alignment horizontal="center" vertical="center"/>
      <protection locked="0"/>
    </xf>
    <xf numFmtId="1" fontId="2" fillId="0" borderId="21" xfId="6" applyNumberFormat="1" applyFont="1" applyBorder="1" applyAlignment="1">
      <alignment horizontal="center" vertical="center"/>
    </xf>
    <xf numFmtId="1" fontId="2" fillId="0" borderId="22" xfId="6" applyNumberFormat="1" applyFont="1" applyFill="1" applyBorder="1" applyAlignment="1">
      <alignment horizontal="center" vertical="center"/>
    </xf>
    <xf numFmtId="2" fontId="2" fillId="2" borderId="34" xfId="6" applyNumberFormat="1" applyFont="1" applyFill="1" applyBorder="1" applyAlignment="1" applyProtection="1">
      <alignment horizontal="center" vertical="center"/>
      <protection locked="0"/>
    </xf>
    <xf numFmtId="0" fontId="2" fillId="0" borderId="35" xfId="6" applyFont="1" applyFill="1" applyBorder="1" applyAlignment="1">
      <alignment horizontal="left" vertical="top" wrapText="1"/>
    </xf>
    <xf numFmtId="1" fontId="2" fillId="0" borderId="57" xfId="6" applyNumberFormat="1" applyFont="1" applyBorder="1" applyAlignment="1">
      <alignment horizontal="center" vertical="center"/>
    </xf>
    <xf numFmtId="1" fontId="2" fillId="0" borderId="40" xfId="6" applyNumberFormat="1" applyFont="1" applyBorder="1" applyAlignment="1">
      <alignment horizontal="center" vertical="center"/>
    </xf>
    <xf numFmtId="1" fontId="2" fillId="0" borderId="41" xfId="6" applyNumberFormat="1" applyFont="1" applyFill="1" applyBorder="1" applyAlignment="1">
      <alignment horizontal="center" vertical="center"/>
    </xf>
    <xf numFmtId="0" fontId="2" fillId="0" borderId="9" xfId="6" applyFont="1" applyFill="1" applyBorder="1" applyAlignment="1">
      <alignment horizontal="left" vertical="top" wrapText="1"/>
    </xf>
    <xf numFmtId="1" fontId="2" fillId="2" borderId="40" xfId="6" applyNumberFormat="1" applyFont="1" applyFill="1" applyBorder="1" applyAlignment="1" applyProtection="1">
      <alignment horizontal="center" vertical="center"/>
      <protection locked="0"/>
    </xf>
    <xf numFmtId="2" fontId="2" fillId="2" borderId="37" xfId="6" applyNumberFormat="1" applyFont="1" applyFill="1" applyBorder="1" applyAlignment="1" applyProtection="1">
      <alignment horizontal="center" vertical="center"/>
      <protection locked="0"/>
    </xf>
    <xf numFmtId="1" fontId="2" fillId="0" borderId="41" xfId="6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/>
    </xf>
    <xf numFmtId="0" fontId="14" fillId="0" borderId="75" xfId="0" applyFont="1" applyFill="1" applyBorder="1" applyAlignment="1">
      <alignment horizontal="left" vertical="center" wrapText="1"/>
    </xf>
    <xf numFmtId="1" fontId="26" fillId="0" borderId="9" xfId="0" applyNumberFormat="1" applyFont="1" applyFill="1" applyBorder="1" applyAlignment="1" applyProtection="1">
      <alignment horizontal="center" vertical="center"/>
      <protection locked="0"/>
    </xf>
    <xf numFmtId="1" fontId="26" fillId="0" borderId="14" xfId="0" applyNumberFormat="1" applyFont="1" applyFill="1" applyBorder="1" applyAlignment="1" applyProtection="1">
      <alignment horizontal="center" vertical="center"/>
      <protection locked="0"/>
    </xf>
    <xf numFmtId="1" fontId="26" fillId="0" borderId="53" xfId="0" applyNumberFormat="1" applyFont="1" applyFill="1" applyBorder="1" applyAlignment="1">
      <alignment horizontal="center" vertical="center"/>
    </xf>
    <xf numFmtId="1" fontId="26" fillId="0" borderId="15" xfId="0" applyNumberFormat="1" applyFont="1" applyFill="1" applyBorder="1" applyAlignment="1">
      <alignment horizontal="center" vertical="center"/>
    </xf>
    <xf numFmtId="1" fontId="26" fillId="0" borderId="9" xfId="0" applyNumberFormat="1" applyFont="1" applyFill="1" applyBorder="1" applyAlignment="1">
      <alignment horizontal="center" vertical="center"/>
    </xf>
    <xf numFmtId="2" fontId="26" fillId="0" borderId="12" xfId="0" applyNumberFormat="1" applyFont="1" applyFill="1" applyBorder="1" applyAlignment="1">
      <alignment horizontal="center" vertical="center"/>
    </xf>
    <xf numFmtId="2" fontId="26" fillId="0" borderId="53" xfId="0" applyNumberFormat="1" applyFont="1" applyFill="1" applyBorder="1" applyAlignment="1">
      <alignment horizontal="center" vertical="center"/>
    </xf>
    <xf numFmtId="2" fontId="26" fillId="0" borderId="13" xfId="0" applyNumberFormat="1" applyFont="1" applyFill="1" applyBorder="1" applyAlignment="1">
      <alignment horizontal="center" vertical="center"/>
    </xf>
    <xf numFmtId="1" fontId="26" fillId="0" borderId="18" xfId="0" applyNumberFormat="1" applyFont="1" applyFill="1" applyBorder="1" applyAlignment="1" applyProtection="1">
      <alignment horizontal="center" vertical="center"/>
      <protection locked="0"/>
    </xf>
    <xf numFmtId="1" fontId="26" fillId="0" borderId="23" xfId="0" applyNumberFormat="1" applyFont="1" applyFill="1" applyBorder="1" applyAlignment="1" applyProtection="1">
      <alignment horizontal="center" vertical="center"/>
      <protection locked="0"/>
    </xf>
    <xf numFmtId="1" fontId="26" fillId="0" borderId="34" xfId="0" applyNumberFormat="1" applyFont="1" applyFill="1" applyBorder="1" applyAlignment="1">
      <alignment horizontal="center" vertical="center"/>
    </xf>
    <xf numFmtId="1" fontId="26" fillId="0" borderId="24" xfId="0" applyNumberFormat="1" applyFont="1" applyFill="1" applyBorder="1" applyAlignment="1">
      <alignment horizontal="center" vertical="center"/>
    </xf>
    <xf numFmtId="1" fontId="26" fillId="0" borderId="18" xfId="0" applyNumberFormat="1" applyFont="1" applyFill="1" applyBorder="1" applyAlignment="1">
      <alignment horizontal="center" vertical="center"/>
    </xf>
    <xf numFmtId="2" fontId="26" fillId="0" borderId="34" xfId="0" applyNumberFormat="1" applyFont="1" applyFill="1" applyBorder="1" applyAlignment="1">
      <alignment horizontal="center" vertical="center"/>
    </xf>
    <xf numFmtId="165" fontId="26" fillId="0" borderId="34" xfId="0" applyNumberFormat="1" applyFont="1" applyFill="1" applyBorder="1" applyAlignment="1">
      <alignment horizontal="center" vertical="center"/>
    </xf>
    <xf numFmtId="2" fontId="26" fillId="0" borderId="22" xfId="0" applyNumberFormat="1" applyFont="1" applyFill="1" applyBorder="1" applyAlignment="1">
      <alignment horizontal="center" vertical="center"/>
    </xf>
    <xf numFmtId="0" fontId="2" fillId="0" borderId="57" xfId="0" applyFont="1" applyFill="1" applyBorder="1" applyAlignment="1" applyProtection="1">
      <alignment vertical="center" wrapText="1"/>
      <protection locked="0"/>
    </xf>
    <xf numFmtId="1" fontId="26" fillId="0" borderId="56" xfId="0" applyNumberFormat="1" applyFont="1" applyFill="1" applyBorder="1" applyAlignment="1" applyProtection="1">
      <alignment horizontal="center" vertical="center"/>
      <protection locked="0"/>
    </xf>
    <xf numFmtId="1" fontId="26" fillId="0" borderId="64" xfId="0" applyNumberFormat="1" applyFont="1" applyFill="1" applyBorder="1" applyAlignment="1" applyProtection="1">
      <alignment horizontal="center" vertical="center"/>
      <protection locked="0"/>
    </xf>
    <xf numFmtId="1" fontId="26" fillId="0" borderId="59" xfId="0" applyNumberFormat="1" applyFont="1" applyFill="1" applyBorder="1" applyAlignment="1">
      <alignment horizontal="center" vertical="center"/>
    </xf>
    <xf numFmtId="1" fontId="26" fillId="0" borderId="66" xfId="0" applyNumberFormat="1" applyFont="1" applyFill="1" applyBorder="1" applyAlignment="1">
      <alignment horizontal="center" vertical="center"/>
    </xf>
    <xf numFmtId="1" fontId="26" fillId="0" borderId="56" xfId="0" applyNumberFormat="1" applyFont="1" applyFill="1" applyBorder="1" applyAlignment="1">
      <alignment horizontal="center" vertical="center"/>
    </xf>
    <xf numFmtId="2" fontId="26" fillId="0" borderId="64" xfId="0" applyNumberFormat="1" applyFont="1" applyFill="1" applyBorder="1" applyAlignment="1">
      <alignment horizontal="center" vertical="center"/>
    </xf>
    <xf numFmtId="2" fontId="26" fillId="0" borderId="59" xfId="0" applyNumberFormat="1" applyFont="1" applyFill="1" applyBorder="1" applyAlignment="1">
      <alignment horizontal="center" vertical="center"/>
    </xf>
    <xf numFmtId="2" fontId="26" fillId="0" borderId="60" xfId="0" applyNumberFormat="1" applyFont="1" applyFill="1" applyBorder="1" applyAlignment="1">
      <alignment horizontal="center" vertical="center"/>
    </xf>
    <xf numFmtId="1" fontId="26" fillId="0" borderId="0" xfId="0" applyNumberFormat="1" applyFont="1" applyFill="1" applyBorder="1" applyAlignment="1" applyProtection="1">
      <alignment horizontal="center" vertical="center"/>
      <protection locked="0"/>
    </xf>
    <xf numFmtId="1" fontId="26" fillId="0" borderId="0" xfId="0" applyNumberFormat="1" applyFont="1" applyFill="1" applyBorder="1" applyAlignment="1">
      <alignment horizontal="center" vertical="center"/>
    </xf>
    <xf numFmtId="0" fontId="2" fillId="0" borderId="75" xfId="2" applyFont="1" applyFill="1" applyBorder="1" applyAlignment="1">
      <alignment horizontal="center" vertical="center"/>
    </xf>
    <xf numFmtId="164" fontId="2" fillId="0" borderId="75" xfId="0" applyNumberFormat="1" applyFont="1" applyBorder="1" applyAlignment="1">
      <alignment horizontal="center" vertical="center" wrapText="1"/>
    </xf>
    <xf numFmtId="164" fontId="2" fillId="0" borderId="75" xfId="0" applyNumberFormat="1" applyFont="1" applyFill="1" applyBorder="1" applyAlignment="1">
      <alignment horizontal="center" vertical="center"/>
    </xf>
    <xf numFmtId="0" fontId="2" fillId="0" borderId="61" xfId="6" applyFont="1" applyFill="1" applyBorder="1" applyAlignment="1">
      <alignment horizontal="center" vertical="center"/>
    </xf>
    <xf numFmtId="0" fontId="2" fillId="0" borderId="62" xfId="6" applyFont="1" applyFill="1" applyBorder="1" applyAlignment="1">
      <alignment horizontal="center" vertical="center"/>
    </xf>
    <xf numFmtId="1" fontId="2" fillId="0" borderId="63" xfId="6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vertical="center" wrapText="1"/>
    </xf>
    <xf numFmtId="164" fontId="2" fillId="0" borderId="25" xfId="0" applyNumberFormat="1" applyFont="1" applyFill="1" applyBorder="1" applyAlignment="1">
      <alignment horizontal="center" vertical="center"/>
    </xf>
    <xf numFmtId="0" fontId="2" fillId="0" borderId="61" xfId="6" applyFont="1" applyBorder="1" applyAlignment="1">
      <alignment horizontal="center" vertical="center" wrapText="1"/>
    </xf>
    <xf numFmtId="164" fontId="2" fillId="0" borderId="56" xfId="0" applyNumberFormat="1" applyFont="1" applyFill="1" applyBorder="1" applyAlignment="1">
      <alignment horizontal="center" vertical="center"/>
    </xf>
    <xf numFmtId="0" fontId="22" fillId="0" borderId="44" xfId="0" applyFont="1" applyFill="1" applyBorder="1" applyAlignment="1">
      <alignment horizontal="center" vertical="center" textRotation="90" wrapText="1"/>
    </xf>
    <xf numFmtId="0" fontId="22" fillId="0" borderId="75" xfId="0" applyFont="1" applyFill="1" applyBorder="1" applyAlignment="1">
      <alignment horizontal="center" vertical="center" textRotation="90" wrapText="1"/>
    </xf>
    <xf numFmtId="0" fontId="22" fillId="0" borderId="45" xfId="0" applyFont="1" applyFill="1" applyBorder="1" applyAlignment="1">
      <alignment horizontal="center" vertical="center" textRotation="90" wrapText="1"/>
    </xf>
    <xf numFmtId="0" fontId="9" fillId="0" borderId="5" xfId="2" applyFont="1" applyFill="1" applyBorder="1" applyAlignment="1">
      <alignment vertical="center" wrapText="1"/>
    </xf>
    <xf numFmtId="0" fontId="2" fillId="0" borderId="75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1" fontId="2" fillId="0" borderId="75" xfId="2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49" fontId="2" fillId="0" borderId="61" xfId="2" applyNumberFormat="1" applyFont="1" applyFill="1" applyBorder="1" applyAlignment="1">
      <alignment horizontal="center" vertical="center"/>
    </xf>
    <xf numFmtId="49" fontId="2" fillId="0" borderId="62" xfId="2" applyNumberFormat="1" applyFont="1" applyFill="1" applyBorder="1" applyAlignment="1">
      <alignment horizontal="center" vertical="center"/>
    </xf>
    <xf numFmtId="2" fontId="26" fillId="0" borderId="62" xfId="0" applyNumberFormat="1" applyFont="1" applyFill="1" applyBorder="1" applyAlignment="1">
      <alignment horizontal="center" vertical="center"/>
    </xf>
    <xf numFmtId="164" fontId="2" fillId="0" borderId="62" xfId="0" applyNumberFormat="1" applyFont="1" applyFill="1" applyBorder="1" applyAlignment="1">
      <alignment horizontal="center" vertical="center"/>
    </xf>
    <xf numFmtId="2" fontId="26" fillId="0" borderId="63" xfId="0" applyNumberFormat="1" applyFont="1" applyFill="1" applyBorder="1" applyAlignment="1">
      <alignment horizontal="center" vertical="center"/>
    </xf>
    <xf numFmtId="49" fontId="2" fillId="0" borderId="46" xfId="2" applyNumberFormat="1" applyFont="1" applyFill="1" applyBorder="1" applyAlignment="1">
      <alignment horizontal="center" vertical="center"/>
    </xf>
    <xf numFmtId="49" fontId="2" fillId="0" borderId="58" xfId="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2" fillId="0" borderId="2" xfId="0" applyFont="1" applyFill="1" applyBorder="1" applyAlignment="1"/>
    <xf numFmtId="0" fontId="16" fillId="0" borderId="2" xfId="0" applyFont="1" applyBorder="1" applyAlignment="1" applyProtection="1">
      <alignment horizontal="center" vertical="center" textRotation="90" wrapText="1"/>
      <protection locked="0"/>
    </xf>
    <xf numFmtId="2" fontId="2" fillId="2" borderId="49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65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>
      <alignment horizontal="center" vertical="center" wrapText="1"/>
    </xf>
    <xf numFmtId="2" fontId="2" fillId="0" borderId="14" xfId="0" applyNumberFormat="1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2" fontId="2" fillId="0" borderId="58" xfId="0" applyNumberFormat="1" applyFont="1" applyBorder="1" applyAlignment="1">
      <alignment horizontal="center" vertical="center"/>
    </xf>
    <xf numFmtId="2" fontId="2" fillId="0" borderId="59" xfId="0" applyNumberFormat="1" applyFont="1" applyBorder="1" applyAlignment="1">
      <alignment horizontal="center" vertical="center"/>
    </xf>
    <xf numFmtId="2" fontId="2" fillId="0" borderId="60" xfId="0" applyNumberFormat="1" applyFont="1" applyBorder="1" applyAlignment="1">
      <alignment horizontal="center" vertical="center"/>
    </xf>
    <xf numFmtId="2" fontId="2" fillId="0" borderId="64" xfId="0" applyNumberFormat="1" applyFont="1" applyFill="1" applyBorder="1" applyAlignment="1">
      <alignment horizontal="center" vertical="center"/>
    </xf>
    <xf numFmtId="2" fontId="2" fillId="0" borderId="66" xfId="0" applyNumberFormat="1" applyFont="1" applyBorder="1" applyAlignment="1">
      <alignment horizontal="center" vertical="center"/>
    </xf>
    <xf numFmtId="2" fontId="2" fillId="0" borderId="60" xfId="0" applyNumberFormat="1" applyFont="1" applyFill="1" applyBorder="1" applyAlignment="1">
      <alignment horizontal="center" vertical="center"/>
    </xf>
    <xf numFmtId="3" fontId="2" fillId="0" borderId="75" xfId="0" applyNumberFormat="1" applyFont="1" applyFill="1" applyBorder="1" applyAlignment="1">
      <alignment horizontal="center"/>
    </xf>
    <xf numFmtId="0" fontId="2" fillId="0" borderId="44" xfId="0" applyFont="1" applyFill="1" applyBorder="1" applyAlignment="1">
      <alignment wrapText="1"/>
    </xf>
    <xf numFmtId="1" fontId="2" fillId="0" borderId="75" xfId="0" applyNumberFormat="1" applyFont="1" applyFill="1" applyBorder="1" applyAlignment="1">
      <alignment horizontal="center"/>
    </xf>
    <xf numFmtId="166" fontId="12" fillId="0" borderId="44" xfId="0" applyNumberFormat="1" applyFont="1" applyFill="1" applyBorder="1" applyAlignment="1">
      <alignment horizontal="center"/>
    </xf>
    <xf numFmtId="4" fontId="2" fillId="0" borderId="61" xfId="1" applyNumberFormat="1" applyFont="1" applyFill="1" applyBorder="1" applyAlignment="1">
      <alignment horizontal="center" vertical="center"/>
    </xf>
    <xf numFmtId="165" fontId="2" fillId="0" borderId="62" xfId="6" applyNumberFormat="1" applyFont="1" applyFill="1" applyBorder="1" applyAlignment="1">
      <alignment horizontal="center" vertical="center"/>
    </xf>
    <xf numFmtId="166" fontId="2" fillId="0" borderId="63" xfId="6" applyNumberFormat="1" applyFont="1" applyFill="1" applyBorder="1" applyAlignment="1">
      <alignment horizontal="center" vertical="center"/>
    </xf>
    <xf numFmtId="164" fontId="2" fillId="0" borderId="64" xfId="6" applyNumberFormat="1" applyFont="1" applyFill="1" applyBorder="1" applyAlignment="1">
      <alignment horizontal="center" vertical="center"/>
    </xf>
    <xf numFmtId="164" fontId="2" fillId="0" borderId="59" xfId="6" applyNumberFormat="1" applyFont="1" applyFill="1" applyBorder="1" applyAlignment="1">
      <alignment horizontal="center" vertical="center"/>
    </xf>
    <xf numFmtId="164" fontId="2" fillId="0" borderId="60" xfId="6" applyNumberFormat="1" applyFont="1" applyFill="1" applyBorder="1" applyAlignment="1">
      <alignment horizontal="center" vertical="center"/>
    </xf>
    <xf numFmtId="164" fontId="2" fillId="0" borderId="58" xfId="6" applyNumberFormat="1" applyFont="1" applyFill="1" applyBorder="1" applyAlignment="1">
      <alignment horizontal="center" vertical="center"/>
    </xf>
    <xf numFmtId="164" fontId="2" fillId="0" borderId="66" xfId="6" applyNumberFormat="1" applyFont="1" applyFill="1" applyBorder="1" applyAlignment="1">
      <alignment horizontal="center" vertical="center"/>
    </xf>
    <xf numFmtId="2" fontId="2" fillId="0" borderId="61" xfId="6" applyNumberFormat="1" applyFont="1" applyFill="1" applyBorder="1" applyAlignment="1">
      <alignment horizontal="center" vertical="center"/>
    </xf>
    <xf numFmtId="167" fontId="2" fillId="0" borderId="62" xfId="6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wrapText="1"/>
    </xf>
    <xf numFmtId="166" fontId="12" fillId="0" borderId="10" xfId="0" applyNumberFormat="1" applyFont="1" applyFill="1" applyBorder="1" applyAlignment="1">
      <alignment horizontal="center"/>
    </xf>
    <xf numFmtId="4" fontId="2" fillId="0" borderId="12" xfId="6" applyNumberFormat="1" applyFont="1" applyFill="1" applyBorder="1" applyAlignment="1">
      <alignment horizontal="center" vertical="center"/>
    </xf>
    <xf numFmtId="166" fontId="2" fillId="0" borderId="24" xfId="0" applyNumberFormat="1" applyFont="1" applyBorder="1" applyAlignment="1">
      <alignment horizontal="center" vertical="center"/>
    </xf>
    <xf numFmtId="3" fontId="2" fillId="0" borderId="74" xfId="0" applyNumberFormat="1" applyFont="1" applyBorder="1" applyAlignment="1">
      <alignment horizontal="center" vertical="center"/>
    </xf>
    <xf numFmtId="165" fontId="2" fillId="0" borderId="62" xfId="0" applyNumberFormat="1" applyFont="1" applyBorder="1" applyAlignment="1">
      <alignment horizontal="center" vertical="center"/>
    </xf>
    <xf numFmtId="166" fontId="2" fillId="0" borderId="78" xfId="0" applyNumberFormat="1" applyFont="1" applyBorder="1" applyAlignment="1" applyProtection="1">
      <alignment horizontal="center" vertical="center"/>
      <protection hidden="1"/>
    </xf>
    <xf numFmtId="3" fontId="2" fillId="0" borderId="61" xfId="0" applyNumberFormat="1" applyFont="1" applyBorder="1" applyAlignment="1">
      <alignment horizontal="center" vertical="center"/>
    </xf>
    <xf numFmtId="166" fontId="2" fillId="0" borderId="63" xfId="0" applyNumberFormat="1" applyFont="1" applyBorder="1" applyAlignment="1">
      <alignment horizontal="center" vertical="center"/>
    </xf>
    <xf numFmtId="166" fontId="2" fillId="0" borderId="15" xfId="0" applyNumberFormat="1" applyFont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31" xfId="0" applyFont="1" applyFill="1" applyBorder="1"/>
    <xf numFmtId="166" fontId="2" fillId="0" borderId="34" xfId="6" applyNumberFormat="1" applyFont="1" applyFill="1" applyBorder="1" applyAlignment="1">
      <alignment horizontal="center" vertical="justify"/>
    </xf>
    <xf numFmtId="0" fontId="2" fillId="0" borderId="31" xfId="0" applyFont="1" applyFill="1" applyBorder="1" applyAlignment="1">
      <alignment vertical="top"/>
    </xf>
    <xf numFmtId="0" fontId="2" fillId="0" borderId="24" xfId="0" applyFont="1" applyFill="1" applyBorder="1" applyAlignment="1">
      <alignment vertical="top"/>
    </xf>
    <xf numFmtId="0" fontId="2" fillId="0" borderId="79" xfId="0" applyFont="1" applyFill="1" applyBorder="1" applyAlignment="1">
      <alignment vertical="top"/>
    </xf>
    <xf numFmtId="3" fontId="2" fillId="0" borderId="54" xfId="6" applyNumberFormat="1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vertical="top"/>
    </xf>
    <xf numFmtId="0" fontId="2" fillId="0" borderId="24" xfId="0" applyFont="1" applyFill="1" applyBorder="1"/>
    <xf numFmtId="0" fontId="2" fillId="0" borderId="8" xfId="0" applyFont="1" applyFill="1" applyBorder="1" applyAlignment="1">
      <alignment wrapText="1"/>
    </xf>
    <xf numFmtId="0" fontId="2" fillId="0" borderId="23" xfId="6" applyFont="1" applyFill="1" applyBorder="1" applyAlignment="1">
      <alignment horizontal="center" vertical="center"/>
    </xf>
    <xf numFmtId="0" fontId="2" fillId="0" borderId="34" xfId="6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wrapText="1"/>
    </xf>
    <xf numFmtId="0" fontId="2" fillId="0" borderId="27" xfId="0" applyFont="1" applyFill="1" applyBorder="1" applyAlignment="1">
      <alignment vertical="top" wrapText="1"/>
    </xf>
    <xf numFmtId="0" fontId="2" fillId="0" borderId="35" xfId="0" applyFont="1" applyFill="1" applyBorder="1" applyAlignment="1">
      <alignment wrapText="1"/>
    </xf>
    <xf numFmtId="0" fontId="2" fillId="0" borderId="36" xfId="6" applyFont="1" applyFill="1" applyBorder="1" applyAlignment="1">
      <alignment horizontal="center" vertical="center"/>
    </xf>
    <xf numFmtId="0" fontId="2" fillId="0" borderId="37" xfId="6" applyFont="1" applyFill="1" applyBorder="1" applyAlignment="1">
      <alignment horizontal="center" vertical="center"/>
    </xf>
    <xf numFmtId="0" fontId="2" fillId="0" borderId="59" xfId="0" applyNumberFormat="1" applyFont="1" applyFill="1" applyBorder="1" applyAlignment="1">
      <alignment horizontal="center" vertical="center"/>
    </xf>
    <xf numFmtId="2" fontId="2" fillId="0" borderId="40" xfId="6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top" wrapText="1"/>
    </xf>
    <xf numFmtId="0" fontId="2" fillId="0" borderId="14" xfId="6" applyFont="1" applyFill="1" applyBorder="1" applyAlignment="1">
      <alignment horizontal="center" vertical="center"/>
    </xf>
    <xf numFmtId="0" fontId="2" fillId="0" borderId="53" xfId="6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vertical="top" wrapText="1"/>
    </xf>
    <xf numFmtId="0" fontId="2" fillId="0" borderId="35" xfId="0" applyFont="1" applyFill="1" applyBorder="1" applyAlignment="1">
      <alignment vertical="top" wrapText="1"/>
    </xf>
    <xf numFmtId="1" fontId="2" fillId="0" borderId="10" xfId="6" applyNumberFormat="1" applyFont="1" applyFill="1" applyBorder="1" applyAlignment="1" applyProtection="1">
      <alignment horizontal="center" vertical="center"/>
      <protection locked="0"/>
    </xf>
    <xf numFmtId="1" fontId="2" fillId="0" borderId="9" xfId="6" applyNumberFormat="1" applyFont="1" applyFill="1" applyBorder="1" applyAlignment="1">
      <alignment horizontal="center" vertical="center"/>
    </xf>
    <xf numFmtId="1" fontId="2" fillId="0" borderId="10" xfId="6" applyNumberFormat="1" applyFont="1" applyFill="1" applyBorder="1" applyAlignment="1">
      <alignment horizontal="center" vertical="center"/>
    </xf>
    <xf numFmtId="2" fontId="2" fillId="0" borderId="14" xfId="6" applyNumberFormat="1" applyFont="1" applyFill="1" applyBorder="1" applyAlignment="1">
      <alignment horizontal="center" vertical="center"/>
    </xf>
    <xf numFmtId="1" fontId="2" fillId="0" borderId="17" xfId="6" applyNumberFormat="1" applyFont="1" applyFill="1" applyBorder="1" applyAlignment="1" applyProtection="1">
      <alignment horizontal="center" vertical="center"/>
      <protection locked="0"/>
    </xf>
    <xf numFmtId="1" fontId="2" fillId="0" borderId="17" xfId="6" applyNumberFormat="1" applyFont="1" applyFill="1" applyBorder="1" applyAlignment="1">
      <alignment horizontal="center" vertical="center"/>
    </xf>
    <xf numFmtId="49" fontId="2" fillId="0" borderId="22" xfId="6" applyNumberFormat="1" applyFont="1" applyFill="1" applyBorder="1" applyAlignment="1">
      <alignment horizontal="center" vertical="center"/>
    </xf>
    <xf numFmtId="0" fontId="2" fillId="0" borderId="35" xfId="6" applyFont="1" applyFill="1" applyBorder="1" applyAlignment="1">
      <alignment horizontal="center" vertical="center"/>
    </xf>
    <xf numFmtId="1" fontId="2" fillId="0" borderId="57" xfId="6" applyNumberFormat="1" applyFont="1" applyFill="1" applyBorder="1" applyAlignment="1" applyProtection="1">
      <alignment horizontal="center" vertical="center"/>
      <protection locked="0"/>
    </xf>
    <xf numFmtId="1" fontId="2" fillId="0" borderId="35" xfId="6" applyNumberFormat="1" applyFont="1" applyFill="1" applyBorder="1" applyAlignment="1">
      <alignment horizontal="center" vertical="center"/>
    </xf>
    <xf numFmtId="1" fontId="2" fillId="0" borderId="57" xfId="6" applyNumberFormat="1" applyFont="1" applyFill="1" applyBorder="1" applyAlignment="1">
      <alignment horizontal="center" vertical="center"/>
    </xf>
    <xf numFmtId="2" fontId="2" fillId="0" borderId="36" xfId="6" applyNumberFormat="1" applyFont="1" applyFill="1" applyBorder="1" applyAlignment="1">
      <alignment horizontal="center" vertical="center"/>
    </xf>
    <xf numFmtId="49" fontId="2" fillId="0" borderId="41" xfId="6" applyNumberFormat="1" applyFont="1" applyFill="1" applyBorder="1" applyAlignment="1">
      <alignment horizontal="center" vertical="center"/>
    </xf>
    <xf numFmtId="1" fontId="2" fillId="0" borderId="11" xfId="6" applyNumberFormat="1" applyFont="1" applyFill="1" applyBorder="1" applyAlignment="1" applyProtection="1">
      <alignment horizontal="center" vertical="center"/>
      <protection locked="0"/>
    </xf>
    <xf numFmtId="1" fontId="2" fillId="0" borderId="20" xfId="6" applyNumberFormat="1" applyFont="1" applyFill="1" applyBorder="1" applyAlignment="1" applyProtection="1">
      <alignment horizontal="center" vertical="center"/>
      <protection locked="0"/>
    </xf>
    <xf numFmtId="0" fontId="2" fillId="0" borderId="20" xfId="6" applyFont="1" applyFill="1" applyBorder="1" applyAlignment="1">
      <alignment horizontal="center" vertical="center"/>
    </xf>
    <xf numFmtId="0" fontId="2" fillId="0" borderId="22" xfId="6" applyFont="1" applyFill="1" applyBorder="1" applyAlignment="1">
      <alignment horizontal="center" vertical="center"/>
    </xf>
    <xf numFmtId="0" fontId="2" fillId="0" borderId="39" xfId="6" applyFont="1" applyFill="1" applyBorder="1" applyAlignment="1">
      <alignment horizontal="center" vertical="center"/>
    </xf>
    <xf numFmtId="0" fontId="2" fillId="0" borderId="41" xfId="6" applyFont="1" applyFill="1" applyBorder="1" applyAlignment="1">
      <alignment horizontal="center" vertical="center"/>
    </xf>
    <xf numFmtId="0" fontId="2" fillId="0" borderId="12" xfId="6" applyFont="1" applyFill="1" applyBorder="1" applyAlignment="1">
      <alignment horizontal="center" vertical="center"/>
    </xf>
    <xf numFmtId="0" fontId="2" fillId="0" borderId="40" xfId="6" applyFont="1" applyFill="1" applyBorder="1" applyAlignment="1">
      <alignment horizontal="center" vertical="center"/>
    </xf>
    <xf numFmtId="0" fontId="2" fillId="0" borderId="19" xfId="6" applyFont="1" applyFill="1" applyBorder="1" applyAlignment="1">
      <alignment vertical="center" wrapText="1"/>
    </xf>
    <xf numFmtId="0" fontId="2" fillId="0" borderId="67" xfId="6" applyFont="1" applyFill="1" applyBorder="1" applyAlignment="1">
      <alignment horizontal="center" vertical="center"/>
    </xf>
    <xf numFmtId="0" fontId="2" fillId="0" borderId="54" xfId="6" applyFont="1" applyFill="1" applyBorder="1" applyAlignment="1">
      <alignment horizontal="center" vertical="center"/>
    </xf>
    <xf numFmtId="0" fontId="6" fillId="0" borderId="49" xfId="0" applyFont="1" applyFill="1" applyBorder="1" applyAlignment="1">
      <alignment horizontal="center" vertical="center"/>
    </xf>
    <xf numFmtId="0" fontId="6" fillId="0" borderId="50" xfId="0" applyFont="1" applyFill="1" applyBorder="1" applyAlignment="1">
      <alignment horizontal="center" vertical="center"/>
    </xf>
    <xf numFmtId="2" fontId="6" fillId="0" borderId="52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164" fontId="6" fillId="0" borderId="17" xfId="0" applyNumberFormat="1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2" fontId="6" fillId="0" borderId="33" xfId="0" applyNumberFormat="1" applyFont="1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wrapText="1"/>
    </xf>
    <xf numFmtId="2" fontId="6" fillId="0" borderId="22" xfId="0" applyNumberFormat="1" applyFont="1" applyFill="1" applyBorder="1" applyAlignment="1">
      <alignment horizontal="right" vertical="center"/>
    </xf>
    <xf numFmtId="0" fontId="2" fillId="0" borderId="30" xfId="0" applyFont="1" applyFill="1" applyBorder="1" applyAlignment="1">
      <alignment wrapText="1"/>
    </xf>
    <xf numFmtId="2" fontId="6" fillId="0" borderId="48" xfId="0" applyNumberFormat="1" applyFont="1" applyFill="1" applyBorder="1" applyAlignment="1">
      <alignment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2" fontId="6" fillId="0" borderId="41" xfId="0" applyNumberFormat="1" applyFont="1" applyFill="1" applyBorder="1" applyAlignment="1">
      <alignment vertical="center"/>
    </xf>
    <xf numFmtId="0" fontId="6" fillId="0" borderId="53" xfId="0" applyFont="1" applyFill="1" applyBorder="1" applyAlignment="1">
      <alignment horizontal="center" vertical="center"/>
    </xf>
    <xf numFmtId="0" fontId="6" fillId="0" borderId="57" xfId="0" applyFont="1" applyFill="1" applyBorder="1" applyAlignment="1">
      <alignment horizontal="center" vertical="center"/>
    </xf>
    <xf numFmtId="1" fontId="2" fillId="0" borderId="61" xfId="6" applyNumberFormat="1" applyFont="1" applyFill="1" applyBorder="1" applyAlignment="1" applyProtection="1">
      <alignment horizontal="center" vertical="center"/>
      <protection locked="0"/>
    </xf>
    <xf numFmtId="1" fontId="2" fillId="0" borderId="62" xfId="6" applyNumberFormat="1" applyFont="1" applyFill="1" applyBorder="1" applyAlignment="1">
      <alignment horizontal="center" vertical="center"/>
    </xf>
    <xf numFmtId="0" fontId="2" fillId="0" borderId="43" xfId="6" applyFont="1" applyFill="1" applyBorder="1" applyAlignment="1">
      <alignment horizontal="center" vertical="center"/>
    </xf>
    <xf numFmtId="1" fontId="2" fillId="0" borderId="58" xfId="6" applyNumberFormat="1" applyFont="1" applyFill="1" applyBorder="1" applyAlignment="1" applyProtection="1">
      <alignment horizontal="center" vertical="center"/>
      <protection locked="0"/>
    </xf>
    <xf numFmtId="1" fontId="2" fillId="0" borderId="45" xfId="6" applyNumberFormat="1" applyFont="1" applyFill="1" applyBorder="1" applyAlignment="1">
      <alignment horizontal="center" vertical="center"/>
    </xf>
    <xf numFmtId="1" fontId="2" fillId="0" borderId="56" xfId="6" applyNumberFormat="1" applyFont="1" applyFill="1" applyBorder="1" applyAlignment="1">
      <alignment horizontal="center" vertical="center"/>
    </xf>
    <xf numFmtId="2" fontId="2" fillId="0" borderId="59" xfId="6" applyNumberFormat="1" applyFont="1" applyFill="1" applyBorder="1" applyAlignment="1">
      <alignment horizontal="center" vertical="center"/>
    </xf>
    <xf numFmtId="49" fontId="2" fillId="0" borderId="60" xfId="6" applyNumberFormat="1" applyFont="1" applyFill="1" applyBorder="1" applyAlignment="1">
      <alignment horizontal="center" vertical="center"/>
    </xf>
    <xf numFmtId="1" fontId="6" fillId="0" borderId="30" xfId="0" applyNumberFormat="1" applyFont="1" applyFill="1" applyBorder="1" applyAlignment="1">
      <alignment horizontal="center" vertical="center"/>
    </xf>
    <xf numFmtId="164" fontId="6" fillId="0" borderId="34" xfId="0" applyNumberFormat="1" applyFont="1" applyFill="1" applyBorder="1" applyAlignment="1">
      <alignment horizontal="center" vertical="center"/>
    </xf>
    <xf numFmtId="164" fontId="6" fillId="0" borderId="37" xfId="0" applyNumberFormat="1" applyFont="1" applyFill="1" applyBorder="1" applyAlignment="1">
      <alignment horizontal="center" vertical="center"/>
    </xf>
    <xf numFmtId="164" fontId="6" fillId="0" borderId="53" xfId="0" applyNumberFormat="1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horizontal="center" vertical="center" wrapText="1"/>
    </xf>
    <xf numFmtId="0" fontId="6" fillId="0" borderId="14" xfId="6" applyFont="1" applyFill="1" applyBorder="1" applyAlignment="1">
      <alignment horizontal="center" vertical="center" wrapText="1"/>
    </xf>
    <xf numFmtId="0" fontId="9" fillId="0" borderId="9" xfId="6" applyFont="1" applyFill="1" applyBorder="1" applyAlignment="1">
      <alignment vertical="center" wrapText="1"/>
    </xf>
    <xf numFmtId="0" fontId="9" fillId="0" borderId="18" xfId="6" applyFont="1" applyFill="1" applyBorder="1" applyAlignment="1">
      <alignment vertical="center" wrapText="1"/>
    </xf>
    <xf numFmtId="0" fontId="9" fillId="0" borderId="35" xfId="6" applyFont="1" applyFill="1" applyBorder="1" applyAlignment="1">
      <alignment vertical="center" wrapText="1"/>
    </xf>
    <xf numFmtId="1" fontId="2" fillId="0" borderId="37" xfId="6" applyNumberFormat="1" applyFont="1" applyFill="1" applyBorder="1" applyAlignment="1" applyProtection="1">
      <alignment horizontal="center" vertical="center"/>
      <protection locked="0"/>
    </xf>
    <xf numFmtId="49" fontId="2" fillId="0" borderId="34" xfId="6" applyNumberFormat="1" applyFont="1" applyFill="1" applyBorder="1" applyAlignment="1">
      <alignment vertical="center"/>
    </xf>
    <xf numFmtId="0" fontId="2" fillId="0" borderId="24" xfId="0" applyFont="1" applyFill="1" applyBorder="1" applyAlignment="1"/>
    <xf numFmtId="0" fontId="2" fillId="0" borderId="23" xfId="0" applyFont="1" applyFill="1" applyBorder="1" applyAlignment="1"/>
    <xf numFmtId="0" fontId="2" fillId="0" borderId="21" xfId="0" applyFont="1" applyFill="1" applyBorder="1" applyAlignment="1">
      <alignment horizontal="center" vertical="justify"/>
    </xf>
    <xf numFmtId="0" fontId="2" fillId="0" borderId="23" xfId="0" applyFont="1" applyFill="1" applyBorder="1" applyAlignment="1">
      <alignment horizontal="left" vertical="top"/>
    </xf>
    <xf numFmtId="0" fontId="2" fillId="0" borderId="72" xfId="0" applyFont="1" applyFill="1" applyBorder="1" applyAlignment="1">
      <alignment vertical="top"/>
    </xf>
    <xf numFmtId="165" fontId="2" fillId="0" borderId="37" xfId="0" applyNumberFormat="1" applyFont="1" applyFill="1" applyBorder="1" applyAlignment="1">
      <alignment horizontal="center" vertical="center"/>
    </xf>
    <xf numFmtId="1" fontId="2" fillId="0" borderId="40" xfId="0" applyNumberFormat="1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vertical="top"/>
    </xf>
    <xf numFmtId="0" fontId="2" fillId="0" borderId="38" xfId="0" applyFont="1" applyFill="1" applyBorder="1"/>
    <xf numFmtId="164" fontId="2" fillId="0" borderId="38" xfId="0" applyNumberFormat="1" applyFont="1" applyFill="1" applyBorder="1" applyAlignment="1">
      <alignment horizontal="center" vertical="center"/>
    </xf>
    <xf numFmtId="1" fontId="2" fillId="0" borderId="40" xfId="6" applyNumberFormat="1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wrapText="1"/>
    </xf>
    <xf numFmtId="164" fontId="6" fillId="0" borderId="19" xfId="0" applyNumberFormat="1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2" fontId="6" fillId="0" borderId="41" xfId="0" applyNumberFormat="1" applyFont="1" applyFill="1" applyBorder="1" applyAlignment="1">
      <alignment horizontal="right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54" xfId="0" applyFont="1" applyFill="1" applyBorder="1" applyAlignment="1">
      <alignment horizontal="center" vertical="center"/>
    </xf>
    <xf numFmtId="2" fontId="6" fillId="0" borderId="55" xfId="0" applyNumberFormat="1" applyFont="1" applyFill="1" applyBorder="1" applyAlignment="1">
      <alignment vertical="center"/>
    </xf>
    <xf numFmtId="0" fontId="2" fillId="0" borderId="30" xfId="0" applyFont="1" applyFill="1" applyBorder="1" applyAlignment="1">
      <alignment horizontal="left" vertical="top" wrapText="1"/>
    </xf>
    <xf numFmtId="0" fontId="2" fillId="0" borderId="34" xfId="0" applyFont="1" applyFill="1" applyBorder="1" applyAlignment="1">
      <alignment horizontal="left" vertical="top" wrapText="1"/>
    </xf>
    <xf numFmtId="0" fontId="2" fillId="0" borderId="47" xfId="0" applyFont="1" applyFill="1" applyBorder="1" applyAlignment="1">
      <alignment horizontal="left" vertical="top" wrapText="1"/>
    </xf>
    <xf numFmtId="0" fontId="2" fillId="0" borderId="37" xfId="0" applyFont="1" applyFill="1" applyBorder="1" applyAlignment="1">
      <alignment horizontal="left" vertical="top" wrapText="1"/>
    </xf>
    <xf numFmtId="164" fontId="6" fillId="0" borderId="54" xfId="0" applyNumberFormat="1" applyFont="1" applyFill="1" applyBorder="1" applyAlignment="1">
      <alignment horizontal="center" vertical="center"/>
    </xf>
    <xf numFmtId="0" fontId="6" fillId="0" borderId="71" xfId="6" applyFont="1" applyFill="1" applyBorder="1" applyAlignment="1">
      <alignment horizontal="center" vertical="center" wrapText="1"/>
    </xf>
    <xf numFmtId="0" fontId="9" fillId="0" borderId="53" xfId="0" applyFont="1" applyFill="1" applyBorder="1" applyAlignment="1">
      <alignment horizontal="center" vertical="center" wrapText="1"/>
    </xf>
    <xf numFmtId="0" fontId="9" fillId="0" borderId="16" xfId="6" applyFont="1" applyFill="1" applyBorder="1" applyAlignment="1">
      <alignment vertical="center" wrapText="1"/>
    </xf>
    <xf numFmtId="0" fontId="2" fillId="0" borderId="70" xfId="0" applyFont="1" applyFill="1" applyBorder="1" applyAlignment="1">
      <alignment horizontal="center" vertical="top"/>
    </xf>
    <xf numFmtId="0" fontId="2" fillId="0" borderId="40" xfId="0" applyFont="1" applyFill="1" applyBorder="1" applyAlignment="1">
      <alignment horizontal="center" vertical="justify"/>
    </xf>
    <xf numFmtId="0" fontId="2" fillId="0" borderId="38" xfId="0" applyFont="1" applyFill="1" applyBorder="1" applyAlignment="1"/>
    <xf numFmtId="0" fontId="2" fillId="0" borderId="36" xfId="0" applyFont="1" applyFill="1" applyBorder="1" applyAlignment="1">
      <alignment horizontal="left" vertical="top"/>
    </xf>
    <xf numFmtId="0" fontId="2" fillId="0" borderId="75" xfId="0" applyFont="1" applyFill="1" applyBorder="1" applyAlignment="1" applyProtection="1">
      <alignment horizontal="left" vertical="top" wrapText="1"/>
      <protection locked="0"/>
    </xf>
    <xf numFmtId="1" fontId="2" fillId="0" borderId="4" xfId="6" applyNumberFormat="1" applyFont="1" applyFill="1" applyBorder="1" applyAlignment="1" applyProtection="1">
      <alignment horizontal="center" vertical="center"/>
      <protection locked="0"/>
    </xf>
    <xf numFmtId="1" fontId="2" fillId="0" borderId="6" xfId="6" applyNumberFormat="1" applyFont="1" applyFill="1" applyBorder="1" applyAlignment="1">
      <alignment horizontal="center" vertical="center"/>
    </xf>
    <xf numFmtId="1" fontId="2" fillId="0" borderId="75" xfId="6" applyNumberFormat="1" applyFont="1" applyFill="1" applyBorder="1" applyAlignment="1">
      <alignment horizontal="center" vertical="center"/>
    </xf>
    <xf numFmtId="49" fontId="2" fillId="0" borderId="62" xfId="6" applyNumberFormat="1" applyFont="1" applyFill="1" applyBorder="1" applyAlignment="1">
      <alignment horizontal="center" vertical="center"/>
    </xf>
    <xf numFmtId="49" fontId="2" fillId="0" borderId="63" xfId="6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left" vertical="center" wrapText="1"/>
    </xf>
    <xf numFmtId="0" fontId="2" fillId="0" borderId="61" xfId="0" applyFont="1" applyFill="1" applyBorder="1" applyAlignment="1" applyProtection="1">
      <alignment horizontal="center" vertical="center" wrapText="1"/>
      <protection locked="0"/>
    </xf>
    <xf numFmtId="0" fontId="2" fillId="0" borderId="62" xfId="0" applyFont="1" applyFill="1" applyBorder="1" applyAlignment="1" applyProtection="1">
      <alignment horizontal="center" vertical="center" wrapText="1"/>
      <protection locked="0"/>
    </xf>
    <xf numFmtId="0" fontId="2" fillId="0" borderId="63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0" fontId="2" fillId="0" borderId="35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6" fontId="12" fillId="0" borderId="4" xfId="0" applyNumberFormat="1" applyFont="1" applyFill="1" applyBorder="1" applyAlignment="1">
      <alignment horizontal="left"/>
    </xf>
    <xf numFmtId="166" fontId="12" fillId="0" borderId="5" xfId="0" applyNumberFormat="1" applyFont="1" applyFill="1" applyBorder="1" applyAlignment="1">
      <alignment horizontal="left"/>
    </xf>
    <xf numFmtId="0" fontId="9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 applyProtection="1">
      <alignment horizontal="left" vertical="center"/>
      <protection locked="0"/>
    </xf>
    <xf numFmtId="0" fontId="2" fillId="0" borderId="20" xfId="0" applyFont="1" applyFill="1" applyBorder="1" applyAlignment="1">
      <alignment horizontal="center" vertical="center" wrapText="1"/>
    </xf>
    <xf numFmtId="0" fontId="2" fillId="0" borderId="70" xfId="0" applyFont="1" applyFill="1" applyBorder="1" applyAlignment="1">
      <alignment horizontal="center" vertical="center" wrapText="1"/>
    </xf>
    <xf numFmtId="0" fontId="2" fillId="0" borderId="74" xfId="0" applyFont="1" applyFill="1" applyBorder="1" applyAlignment="1" applyProtection="1">
      <alignment horizontal="center" vertical="center" wrapText="1"/>
      <protection locked="0"/>
    </xf>
    <xf numFmtId="0" fontId="2" fillId="0" borderId="78" xfId="0" applyFont="1" applyFill="1" applyBorder="1" applyAlignment="1" applyProtection="1">
      <alignment horizontal="center" vertical="center" wrapText="1"/>
      <protection locked="0"/>
    </xf>
    <xf numFmtId="0" fontId="6" fillId="0" borderId="30" xfId="6" applyFont="1" applyFill="1" applyBorder="1" applyAlignment="1">
      <alignment horizontal="center" vertical="center" wrapText="1"/>
    </xf>
    <xf numFmtId="0" fontId="6" fillId="0" borderId="54" xfId="6" applyFont="1" applyFill="1" applyBorder="1" applyAlignment="1">
      <alignment horizontal="center" vertical="center" wrapText="1"/>
    </xf>
    <xf numFmtId="4" fontId="2" fillId="0" borderId="16" xfId="6" applyNumberFormat="1" applyFont="1" applyFill="1" applyBorder="1" applyAlignment="1">
      <alignment horizontal="center" vertical="center"/>
    </xf>
    <xf numFmtId="49" fontId="2" fillId="0" borderId="54" xfId="6" applyNumberFormat="1" applyFont="1" applyFill="1" applyBorder="1" applyAlignment="1">
      <alignment horizontal="center" vertical="center"/>
    </xf>
    <xf numFmtId="1" fontId="2" fillId="0" borderId="59" xfId="6" applyNumberFormat="1" applyFont="1" applyFill="1" applyBorder="1" applyAlignment="1">
      <alignment horizontal="center" vertical="center"/>
    </xf>
    <xf numFmtId="49" fontId="2" fillId="0" borderId="59" xfId="6" applyNumberFormat="1" applyFont="1" applyFill="1" applyBorder="1" applyAlignment="1">
      <alignment horizontal="center" vertical="center"/>
    </xf>
    <xf numFmtId="1" fontId="2" fillId="0" borderId="54" xfId="6" applyNumberFormat="1" applyFont="1" applyFill="1" applyBorder="1" applyAlignment="1" applyProtection="1">
      <alignment horizontal="center" vertical="center"/>
      <protection locked="0"/>
    </xf>
    <xf numFmtId="1" fontId="2" fillId="0" borderId="54" xfId="6" applyNumberFormat="1" applyFont="1" applyFill="1" applyBorder="1" applyAlignment="1">
      <alignment horizontal="center" vertical="center"/>
    </xf>
    <xf numFmtId="1" fontId="2" fillId="0" borderId="55" xfId="6" applyNumberFormat="1" applyFont="1" applyFill="1" applyBorder="1" applyAlignment="1">
      <alignment horizontal="center" vertical="center"/>
    </xf>
    <xf numFmtId="49" fontId="2" fillId="0" borderId="55" xfId="6" applyNumberFormat="1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/>
    </xf>
    <xf numFmtId="0" fontId="16" fillId="0" borderId="66" xfId="0" applyFont="1" applyFill="1" applyBorder="1" applyAlignment="1">
      <alignment horizontal="center" vertical="center" textRotation="90" wrapText="1"/>
    </xf>
    <xf numFmtId="0" fontId="2" fillId="0" borderId="34" xfId="0" applyFont="1" applyFill="1" applyBorder="1" applyAlignment="1">
      <alignment vertical="top" wrapText="1"/>
    </xf>
    <xf numFmtId="0" fontId="2" fillId="0" borderId="12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left" vertical="center" wrapText="1"/>
    </xf>
    <xf numFmtId="2" fontId="6" fillId="0" borderId="12" xfId="0" applyNumberFormat="1" applyFont="1" applyBorder="1" applyAlignment="1">
      <alignment horizontal="center" vertical="center"/>
    </xf>
    <xf numFmtId="2" fontId="6" fillId="0" borderId="53" xfId="0" applyNumberFormat="1" applyFont="1" applyFill="1" applyBorder="1" applyAlignment="1">
      <alignment horizontal="center" vertical="center"/>
    </xf>
    <xf numFmtId="2" fontId="6" fillId="0" borderId="21" xfId="0" applyNumberFormat="1" applyFont="1" applyBorder="1" applyAlignment="1">
      <alignment horizontal="center" vertical="center"/>
    </xf>
    <xf numFmtId="4" fontId="5" fillId="0" borderId="63" xfId="0" applyNumberFormat="1" applyFont="1" applyBorder="1" applyAlignment="1">
      <alignment horizontal="center" vertical="center"/>
    </xf>
    <xf numFmtId="166" fontId="5" fillId="0" borderId="63" xfId="0" applyNumberFormat="1" applyFont="1" applyBorder="1" applyAlignment="1">
      <alignment horizontal="center" vertical="center"/>
    </xf>
    <xf numFmtId="166" fontId="15" fillId="0" borderId="58" xfId="0" applyNumberFormat="1" applyFont="1" applyBorder="1" applyAlignment="1">
      <alignment horizontal="center" vertical="center"/>
    </xf>
    <xf numFmtId="166" fontId="5" fillId="0" borderId="6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9" fillId="2" borderId="75" xfId="3" applyFont="1" applyFill="1" applyBorder="1" applyAlignment="1">
      <alignment vertical="center"/>
    </xf>
    <xf numFmtId="2" fontId="6" fillId="0" borderId="4" xfId="0" applyNumberFormat="1" applyFont="1" applyBorder="1" applyAlignment="1">
      <alignment horizontal="center" vertical="center"/>
    </xf>
    <xf numFmtId="0" fontId="2" fillId="0" borderId="75" xfId="0" applyFont="1" applyBorder="1" applyAlignment="1" applyProtection="1">
      <alignment horizontal="center" vertical="center" wrapText="1"/>
      <protection locked="0"/>
    </xf>
    <xf numFmtId="2" fontId="12" fillId="0" borderId="6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75" xfId="0" applyNumberFormat="1" applyFont="1" applyFill="1" applyBorder="1" applyAlignment="1">
      <alignment horizontal="center" vertical="center"/>
    </xf>
    <xf numFmtId="0" fontId="2" fillId="0" borderId="61" xfId="0" applyFont="1" applyFill="1" applyBorder="1" applyAlignment="1">
      <alignment horizontal="center"/>
    </xf>
    <xf numFmtId="2" fontId="12" fillId="0" borderId="63" xfId="0" applyNumberFormat="1" applyFont="1" applyFill="1" applyBorder="1" applyAlignment="1">
      <alignment vertical="center"/>
    </xf>
    <xf numFmtId="2" fontId="2" fillId="0" borderId="0" xfId="0" applyNumberFormat="1" applyFont="1" applyFill="1" applyBorder="1" applyAlignment="1">
      <alignment vertical="center"/>
    </xf>
    <xf numFmtId="166" fontId="12" fillId="0" borderId="5" xfId="0" applyNumberFormat="1" applyFont="1" applyFill="1" applyBorder="1" applyAlignment="1">
      <alignment horizontal="center" vertical="center"/>
    </xf>
    <xf numFmtId="4" fontId="12" fillId="0" borderId="5" xfId="0" applyNumberFormat="1" applyFont="1" applyFill="1" applyBorder="1" applyAlignment="1">
      <alignment horizontal="center" vertical="center"/>
    </xf>
    <xf numFmtId="166" fontId="12" fillId="0" borderId="5" xfId="0" applyNumberFormat="1" applyFont="1" applyFill="1" applyBorder="1" applyAlignment="1">
      <alignment horizontal="center" vertical="center" wrapText="1"/>
    </xf>
    <xf numFmtId="4" fontId="12" fillId="0" borderId="6" xfId="0" applyNumberFormat="1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wrapText="1"/>
    </xf>
    <xf numFmtId="1" fontId="2" fillId="0" borderId="50" xfId="0" applyNumberFormat="1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wrapText="1"/>
    </xf>
    <xf numFmtId="1" fontId="2" fillId="0" borderId="30" xfId="0" applyNumberFormat="1" applyFont="1" applyFill="1" applyBorder="1" applyAlignment="1">
      <alignment horizontal="center" vertical="center"/>
    </xf>
    <xf numFmtId="170" fontId="2" fillId="0" borderId="30" xfId="1" applyNumberFormat="1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wrapText="1"/>
    </xf>
    <xf numFmtId="165" fontId="2" fillId="0" borderId="37" xfId="6" applyNumberFormat="1" applyFont="1" applyFill="1" applyBorder="1" applyAlignment="1">
      <alignment horizontal="center" vertical="center"/>
    </xf>
    <xf numFmtId="4" fontId="2" fillId="0" borderId="59" xfId="6" applyNumberFormat="1" applyFont="1" applyFill="1" applyBorder="1" applyAlignment="1">
      <alignment horizontal="center" vertical="center"/>
    </xf>
    <xf numFmtId="167" fontId="2" fillId="0" borderId="59" xfId="6" applyNumberFormat="1" applyFont="1" applyFill="1" applyBorder="1" applyAlignment="1">
      <alignment horizontal="center" vertical="center"/>
    </xf>
    <xf numFmtId="2" fontId="2" fillId="0" borderId="60" xfId="6" applyNumberFormat="1" applyFont="1" applyFill="1" applyBorder="1" applyAlignment="1">
      <alignment horizontal="center" vertical="center"/>
    </xf>
    <xf numFmtId="3" fontId="2" fillId="0" borderId="37" xfId="6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0" fontId="2" fillId="0" borderId="57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43" xfId="0" applyFont="1" applyFill="1" applyBorder="1" applyAlignment="1" applyProtection="1">
      <alignment horizontal="center" vertical="center" wrapText="1"/>
      <protection locked="0"/>
    </xf>
    <xf numFmtId="0" fontId="2" fillId="0" borderId="45" xfId="0" applyFont="1" applyFill="1" applyBorder="1" applyAlignment="1" applyProtection="1">
      <alignment horizontal="center" vertical="center" wrapText="1"/>
      <protection locked="0"/>
    </xf>
    <xf numFmtId="0" fontId="9" fillId="0" borderId="5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9" fillId="0" borderId="5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6" fillId="0" borderId="56" xfId="0" applyFont="1" applyFill="1" applyBorder="1" applyAlignment="1">
      <alignment horizontal="center" vertical="center" textRotation="90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57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0" fontId="2" fillId="0" borderId="35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 applyProtection="1">
      <alignment horizontal="center" vertical="center" wrapText="1"/>
      <protection locked="0"/>
    </xf>
    <xf numFmtId="0" fontId="2" fillId="0" borderId="40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9" fillId="0" borderId="60" xfId="0" applyFont="1" applyBorder="1" applyAlignment="1">
      <alignment horizontal="center" vertical="center" wrapText="1"/>
    </xf>
    <xf numFmtId="1" fontId="12" fillId="0" borderId="6" xfId="0" applyNumberFormat="1" applyFont="1" applyFill="1" applyBorder="1" applyAlignment="1">
      <alignment vertical="center"/>
    </xf>
    <xf numFmtId="0" fontId="9" fillId="0" borderId="35" xfId="0" applyFont="1" applyFill="1" applyBorder="1" applyAlignment="1" applyProtection="1">
      <alignment horizontal="left" vertical="top" wrapText="1"/>
      <protection locked="0"/>
    </xf>
    <xf numFmtId="1" fontId="23" fillId="0" borderId="57" xfId="0" applyNumberFormat="1" applyFont="1" applyFill="1" applyBorder="1" applyAlignment="1" applyProtection="1">
      <alignment horizontal="center" vertical="center"/>
      <protection locked="0"/>
    </xf>
    <xf numFmtId="1" fontId="23" fillId="0" borderId="39" xfId="0" applyNumberFormat="1" applyFont="1" applyFill="1" applyBorder="1" applyAlignment="1" applyProtection="1">
      <alignment horizontal="center" vertical="center"/>
      <protection locked="0"/>
    </xf>
    <xf numFmtId="1" fontId="23" fillId="0" borderId="73" xfId="0" applyNumberFormat="1" applyFont="1" applyFill="1" applyBorder="1" applyAlignment="1">
      <alignment horizontal="center" vertical="center"/>
    </xf>
    <xf numFmtId="1" fontId="23" fillId="0" borderId="57" xfId="0" applyNumberFormat="1" applyFont="1" applyFill="1" applyBorder="1" applyAlignment="1">
      <alignment horizontal="center" vertical="center"/>
    </xf>
    <xf numFmtId="0" fontId="23" fillId="0" borderId="35" xfId="0" applyNumberFormat="1" applyFont="1" applyFill="1" applyBorder="1" applyAlignment="1">
      <alignment horizontal="center" vertical="center"/>
    </xf>
    <xf numFmtId="164" fontId="2" fillId="0" borderId="39" xfId="0" applyNumberFormat="1" applyFont="1" applyFill="1" applyBorder="1" applyAlignment="1">
      <alignment horizontal="center" vertical="center"/>
    </xf>
    <xf numFmtId="164" fontId="23" fillId="0" borderId="57" xfId="0" applyNumberFormat="1" applyFont="1" applyFill="1" applyBorder="1" applyAlignment="1">
      <alignment horizontal="center" vertical="center"/>
    </xf>
    <xf numFmtId="0" fontId="2" fillId="0" borderId="44" xfId="0" applyFont="1" applyFill="1" applyBorder="1" applyAlignment="1" applyProtection="1">
      <alignment horizontal="center" vertical="center" wrapText="1"/>
      <protection locked="0"/>
    </xf>
    <xf numFmtId="0" fontId="2" fillId="0" borderId="56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2" fillId="0" borderId="58" xfId="0" applyFont="1" applyFill="1" applyBorder="1" applyAlignment="1">
      <alignment horizontal="center" vertical="center"/>
    </xf>
    <xf numFmtId="0" fontId="2" fillId="0" borderId="60" xfId="0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1" fontId="2" fillId="0" borderId="43" xfId="0" applyNumberFormat="1" applyFont="1" applyFill="1" applyBorder="1" applyAlignment="1">
      <alignment horizontal="center" vertical="center"/>
    </xf>
    <xf numFmtId="2" fontId="2" fillId="0" borderId="56" xfId="0" applyNumberFormat="1" applyFont="1" applyFill="1" applyBorder="1" applyAlignment="1">
      <alignment horizontal="center" vertical="center"/>
    </xf>
    <xf numFmtId="3" fontId="2" fillId="0" borderId="45" xfId="0" applyNumberFormat="1" applyFont="1" applyFill="1" applyBorder="1" applyAlignment="1">
      <alignment horizontal="center" vertical="center"/>
    </xf>
    <xf numFmtId="0" fontId="9" fillId="0" borderId="75" xfId="0" applyFont="1" applyFill="1" applyBorder="1" applyAlignment="1" applyProtection="1">
      <alignment horizontal="left" vertical="top" wrapText="1"/>
      <protection locked="0"/>
    </xf>
    <xf numFmtId="1" fontId="23" fillId="0" borderId="5" xfId="0" applyNumberFormat="1" applyFont="1" applyFill="1" applyBorder="1" applyAlignment="1" applyProtection="1">
      <alignment horizontal="center" vertical="center"/>
      <protection locked="0"/>
    </xf>
    <xf numFmtId="1" fontId="23" fillId="0" borderId="4" xfId="0" applyNumberFormat="1" applyFont="1" applyFill="1" applyBorder="1" applyAlignment="1" applyProtection="1">
      <alignment horizontal="center" vertical="center"/>
      <protection locked="0"/>
    </xf>
    <xf numFmtId="1" fontId="23" fillId="0" borderId="75" xfId="0" applyNumberFormat="1" applyFont="1" applyFill="1" applyBorder="1" applyAlignment="1">
      <alignment horizontal="center" vertical="center"/>
    </xf>
    <xf numFmtId="1" fontId="23" fillId="0" borderId="6" xfId="0" applyNumberFormat="1" applyFont="1" applyFill="1" applyBorder="1" applyAlignment="1">
      <alignment horizontal="center" vertical="center"/>
    </xf>
    <xf numFmtId="1" fontId="23" fillId="0" borderId="5" xfId="0" applyNumberFormat="1" applyFont="1" applyFill="1" applyBorder="1" applyAlignment="1">
      <alignment horizontal="center" vertical="center"/>
    </xf>
    <xf numFmtId="0" fontId="23" fillId="0" borderId="75" xfId="0" applyNumberFormat="1" applyFont="1" applyFill="1" applyBorder="1" applyAlignment="1">
      <alignment horizontal="center" vertical="center"/>
    </xf>
    <xf numFmtId="49" fontId="23" fillId="0" borderId="5" xfId="0" applyNumberFormat="1" applyFont="1" applyFill="1" applyBorder="1" applyAlignment="1">
      <alignment horizontal="center" vertical="center"/>
    </xf>
    <xf numFmtId="49" fontId="23" fillId="0" borderId="7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left" vertical="center" wrapText="1"/>
    </xf>
    <xf numFmtId="14" fontId="2" fillId="0" borderId="12" xfId="0" applyNumberFormat="1" applyFont="1" applyBorder="1" applyAlignment="1">
      <alignment horizontal="center" vertical="center"/>
    </xf>
    <xf numFmtId="14" fontId="2" fillId="0" borderId="13" xfId="0" applyNumberFormat="1" applyFont="1" applyBorder="1" applyAlignment="1">
      <alignment horizontal="center" vertical="center"/>
    </xf>
    <xf numFmtId="14" fontId="2" fillId="0" borderId="14" xfId="0" applyNumberFormat="1" applyFont="1" applyBorder="1" applyAlignment="1">
      <alignment horizontal="center" vertical="center"/>
    </xf>
    <xf numFmtId="14" fontId="2" fillId="0" borderId="15" xfId="0" applyNumberFormat="1" applyFont="1" applyBorder="1" applyAlignment="1">
      <alignment horizontal="center" vertical="center"/>
    </xf>
    <xf numFmtId="0" fontId="2" fillId="0" borderId="17" xfId="2" applyFont="1" applyFill="1" applyBorder="1" applyAlignment="1">
      <alignment horizontal="left" vertical="center" wrapText="1"/>
    </xf>
    <xf numFmtId="14" fontId="2" fillId="0" borderId="21" xfId="0" applyNumberFormat="1" applyFont="1" applyBorder="1" applyAlignment="1">
      <alignment horizontal="center" vertical="center"/>
    </xf>
    <xf numFmtId="14" fontId="2" fillId="0" borderId="22" xfId="0" applyNumberFormat="1" applyFont="1" applyBorder="1" applyAlignment="1">
      <alignment horizontal="center" vertical="center"/>
    </xf>
    <xf numFmtId="14" fontId="2" fillId="0" borderId="23" xfId="0" applyNumberFormat="1" applyFont="1" applyBorder="1" applyAlignment="1">
      <alignment horizontal="center" vertical="center"/>
    </xf>
    <xf numFmtId="14" fontId="2" fillId="0" borderId="24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14" fontId="2" fillId="0" borderId="32" xfId="0" applyNumberFormat="1" applyFont="1" applyBorder="1" applyAlignment="1">
      <alignment horizontal="center" vertical="center"/>
    </xf>
    <xf numFmtId="14" fontId="2" fillId="0" borderId="33" xfId="0" applyNumberFormat="1" applyFont="1" applyBorder="1" applyAlignment="1">
      <alignment horizontal="center" vertical="center"/>
    </xf>
    <xf numFmtId="14" fontId="2" fillId="0" borderId="29" xfId="0" applyNumberFormat="1" applyFont="1" applyBorder="1" applyAlignment="1">
      <alignment horizontal="center" vertical="center"/>
    </xf>
    <xf numFmtId="14" fontId="2" fillId="0" borderId="31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14" fontId="2" fillId="0" borderId="40" xfId="0" applyNumberFormat="1" applyFont="1" applyBorder="1" applyAlignment="1">
      <alignment horizontal="center" vertical="center"/>
    </xf>
    <xf numFmtId="14" fontId="2" fillId="0" borderId="41" xfId="0" applyNumberFormat="1" applyFont="1" applyBorder="1" applyAlignment="1">
      <alignment horizontal="center" vertical="center"/>
    </xf>
    <xf numFmtId="14" fontId="2" fillId="0" borderId="36" xfId="0" applyNumberFormat="1" applyFont="1" applyBorder="1" applyAlignment="1">
      <alignment horizontal="center" vertical="center"/>
    </xf>
    <xf numFmtId="14" fontId="2" fillId="0" borderId="38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textRotation="90" wrapText="1"/>
      <protection locked="0"/>
    </xf>
    <xf numFmtId="49" fontId="2" fillId="0" borderId="42" xfId="0" applyNumberFormat="1" applyFont="1" applyBorder="1" applyAlignment="1" applyProtection="1">
      <alignment horizontal="center" vertical="center" textRotation="90" wrapText="1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43" xfId="0" applyFont="1" applyFill="1" applyBorder="1" applyAlignment="1" applyProtection="1">
      <alignment horizontal="center" vertical="center"/>
      <protection locked="0"/>
    </xf>
    <xf numFmtId="0" fontId="2" fillId="2" borderId="44" xfId="0" applyFont="1" applyFill="1" applyBorder="1" applyAlignment="1" applyProtection="1">
      <alignment horizontal="center" vertical="center"/>
      <protection locked="0"/>
    </xf>
    <xf numFmtId="0" fontId="2" fillId="2" borderId="45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3" xfId="0" applyFont="1" applyFill="1" applyBorder="1" applyAlignment="1" applyProtection="1">
      <alignment horizontal="center" vertical="center" wrapText="1"/>
      <protection locked="0"/>
    </xf>
    <xf numFmtId="0" fontId="2" fillId="2" borderId="44" xfId="0" applyFont="1" applyFill="1" applyBorder="1" applyAlignment="1" applyProtection="1">
      <alignment horizontal="center" vertical="center" wrapText="1"/>
      <protection locked="0"/>
    </xf>
    <xf numFmtId="0" fontId="2" fillId="2" borderId="45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42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6" fillId="2" borderId="43" xfId="0" applyFont="1" applyFill="1" applyBorder="1" applyAlignment="1" applyProtection="1">
      <alignment horizontal="center" vertical="center"/>
      <protection locked="0"/>
    </xf>
    <xf numFmtId="0" fontId="6" fillId="2" borderId="44" xfId="0" applyFont="1" applyFill="1" applyBorder="1" applyAlignment="1" applyProtection="1">
      <alignment horizontal="center" vertical="center"/>
      <protection locked="0"/>
    </xf>
    <xf numFmtId="0" fontId="6" fillId="2" borderId="45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3" xfId="0" applyFont="1" applyFill="1" applyBorder="1" applyAlignment="1" applyProtection="1">
      <alignment horizontal="center" vertical="center" wrapText="1"/>
      <protection locked="0"/>
    </xf>
    <xf numFmtId="0" fontId="6" fillId="2" borderId="44" xfId="0" applyFont="1" applyFill="1" applyBorder="1" applyAlignment="1" applyProtection="1">
      <alignment horizontal="center" vertical="center" wrapText="1"/>
      <protection locked="0"/>
    </xf>
    <xf numFmtId="0" fontId="6" fillId="2" borderId="45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166" fontId="5" fillId="0" borderId="4" xfId="0" applyNumberFormat="1" applyFont="1" applyFill="1" applyBorder="1" applyAlignment="1">
      <alignment horizontal="left"/>
    </xf>
    <xf numFmtId="166" fontId="5" fillId="0" borderId="6" xfId="0" applyNumberFormat="1" applyFont="1" applyFill="1" applyBorder="1" applyAlignment="1">
      <alignment horizontal="left"/>
    </xf>
    <xf numFmtId="0" fontId="2" fillId="0" borderId="27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166" fontId="12" fillId="0" borderId="43" xfId="0" applyNumberFormat="1" applyFont="1" applyFill="1" applyBorder="1" applyAlignment="1">
      <alignment horizontal="left"/>
    </xf>
    <xf numFmtId="166" fontId="12" fillId="0" borderId="44" xfId="0" applyNumberFormat="1" applyFont="1" applyFill="1" applyBorder="1" applyAlignment="1">
      <alignment horizontal="left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center" vertical="center" textRotation="90" wrapText="1"/>
      <protection locked="0"/>
    </xf>
    <xf numFmtId="49" fontId="6" fillId="0" borderId="42" xfId="0" applyNumberFormat="1" applyFont="1" applyBorder="1" applyAlignment="1" applyProtection="1">
      <alignment horizontal="center" vertical="center" textRotation="90" wrapText="1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2" borderId="53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2" borderId="40" xfId="0" applyFont="1" applyFill="1" applyBorder="1" applyAlignment="1" applyProtection="1">
      <alignment horizontal="center" vertical="center" wrapText="1"/>
      <protection locked="0"/>
    </xf>
    <xf numFmtId="0" fontId="6" fillId="2" borderId="37" xfId="0" applyFont="1" applyFill="1" applyBorder="1" applyAlignment="1" applyProtection="1">
      <alignment horizontal="center" vertical="center" wrapText="1"/>
      <protection locked="0"/>
    </xf>
    <xf numFmtId="0" fontId="6" fillId="2" borderId="4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5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64" xfId="0" applyFont="1" applyFill="1" applyBorder="1" applyAlignment="1">
      <alignment horizontal="center" vertical="center" wrapText="1"/>
    </xf>
    <xf numFmtId="49" fontId="16" fillId="0" borderId="51" xfId="0" applyNumberFormat="1" applyFont="1" applyFill="1" applyBorder="1" applyAlignment="1">
      <alignment horizontal="center" vertical="center" textRotation="90" wrapText="1"/>
    </xf>
    <xf numFmtId="49" fontId="16" fillId="0" borderId="66" xfId="0" applyNumberFormat="1" applyFont="1" applyFill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left" vertical="center" wrapText="1"/>
    </xf>
    <xf numFmtId="0" fontId="2" fillId="0" borderId="4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6" fillId="0" borderId="8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5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59" xfId="0" applyFont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7" fillId="0" borderId="60" xfId="0" applyFont="1" applyBorder="1" applyAlignment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 applyProtection="1">
      <alignment horizontal="center" vertical="center" wrapText="1"/>
      <protection locked="0"/>
    </xf>
    <xf numFmtId="0" fontId="2" fillId="0" borderId="39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  <protection locked="0"/>
    </xf>
    <xf numFmtId="0" fontId="2" fillId="0" borderId="53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Fill="1" applyBorder="1" applyAlignment="1" applyProtection="1">
      <alignment horizontal="center" vertical="center" wrapText="1"/>
      <protection locked="0"/>
    </xf>
    <xf numFmtId="0" fontId="2" fillId="0" borderId="34" xfId="0" applyFont="1" applyFill="1" applyBorder="1" applyAlignment="1" applyProtection="1">
      <alignment horizontal="center" vertical="center" wrapText="1"/>
      <protection locked="0"/>
    </xf>
    <xf numFmtId="0" fontId="2" fillId="0" borderId="22" xfId="0" applyFont="1" applyFill="1" applyBorder="1" applyAlignment="1" applyProtection="1">
      <alignment horizontal="center" vertical="center" wrapText="1"/>
      <protection locked="0"/>
    </xf>
    <xf numFmtId="0" fontId="2" fillId="0" borderId="40" xfId="0" applyFont="1" applyFill="1" applyBorder="1" applyAlignment="1" applyProtection="1">
      <alignment horizontal="center" vertical="center" wrapText="1"/>
      <protection locked="0"/>
    </xf>
    <xf numFmtId="0" fontId="2" fillId="0" borderId="37" xfId="0" applyFont="1" applyFill="1" applyBorder="1" applyAlignment="1" applyProtection="1">
      <alignment horizontal="center" vertical="center" wrapText="1"/>
      <protection locked="0"/>
    </xf>
    <xf numFmtId="0" fontId="2" fillId="0" borderId="41" xfId="0" applyFont="1" applyFill="1" applyBorder="1" applyAlignment="1" applyProtection="1">
      <alignment horizontal="center" vertical="center" wrapText="1"/>
      <protection locked="0"/>
    </xf>
    <xf numFmtId="0" fontId="9" fillId="0" borderId="14" xfId="0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36" xfId="0" applyFont="1" applyFill="1" applyBorder="1" applyAlignment="1" applyProtection="1">
      <alignment horizontal="center" vertical="center" wrapText="1"/>
      <protection locked="0"/>
    </xf>
    <xf numFmtId="0" fontId="9" fillId="0" borderId="53" xfId="0" applyFont="1" applyFill="1" applyBorder="1" applyAlignment="1">
      <alignment horizontal="center" vertical="center" textRotation="90" wrapText="1"/>
    </xf>
    <xf numFmtId="0" fontId="9" fillId="0" borderId="34" xfId="0" applyFont="1" applyFill="1" applyBorder="1" applyAlignment="1">
      <alignment horizontal="center" vertical="center" textRotation="90" wrapText="1"/>
    </xf>
    <xf numFmtId="0" fontId="9" fillId="0" borderId="37" xfId="0" applyFont="1" applyFill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Fill="1" applyBorder="1" applyAlignment="1" applyProtection="1">
      <alignment horizontal="center" vertical="center" wrapText="1"/>
      <protection locked="0"/>
    </xf>
    <xf numFmtId="0" fontId="2" fillId="0" borderId="38" xfId="0" applyFont="1" applyFill="1" applyBorder="1" applyAlignment="1" applyProtection="1">
      <alignment horizontal="center" vertical="center" wrapText="1"/>
      <protection locked="0"/>
    </xf>
    <xf numFmtId="0" fontId="2" fillId="0" borderId="61" xfId="0" applyFont="1" applyFill="1" applyBorder="1" applyAlignment="1" applyProtection="1">
      <alignment horizontal="center" vertical="center" wrapText="1"/>
      <protection locked="0"/>
    </xf>
    <xf numFmtId="0" fontId="2" fillId="0" borderId="62" xfId="0" applyFont="1" applyFill="1" applyBorder="1" applyAlignment="1" applyProtection="1">
      <alignment horizontal="center" vertical="center" wrapText="1"/>
      <protection locked="0"/>
    </xf>
    <xf numFmtId="0" fontId="2" fillId="0" borderId="63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42" xfId="0" applyFont="1" applyFill="1" applyBorder="1" applyAlignment="1" applyProtection="1">
      <alignment horizontal="center" vertical="center" wrapText="1"/>
      <protection locked="0"/>
    </xf>
    <xf numFmtId="0" fontId="2" fillId="0" borderId="43" xfId="0" applyFont="1" applyFill="1" applyBorder="1" applyAlignment="1" applyProtection="1">
      <alignment horizontal="center" vertical="center" wrapText="1"/>
      <protection locked="0"/>
    </xf>
    <xf numFmtId="0" fontId="2" fillId="0" borderId="44" xfId="0" applyFont="1" applyFill="1" applyBorder="1" applyAlignment="1" applyProtection="1">
      <alignment horizontal="center" vertical="center" wrapText="1"/>
      <protection locked="0"/>
    </xf>
    <xf numFmtId="0" fontId="2" fillId="0" borderId="45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69" xfId="0" applyFont="1" applyFill="1" applyBorder="1" applyAlignment="1">
      <alignment horizontal="left" vertical="center" wrapText="1"/>
    </xf>
    <xf numFmtId="164" fontId="2" fillId="0" borderId="32" xfId="0" applyNumberFormat="1" applyFont="1" applyFill="1" applyBorder="1" applyAlignment="1">
      <alignment horizontal="left" vertical="center" wrapText="1"/>
    </xf>
    <xf numFmtId="164" fontId="2" fillId="0" borderId="30" xfId="0" applyNumberFormat="1" applyFont="1" applyFill="1" applyBorder="1" applyAlignment="1">
      <alignment horizontal="left" vertical="center" wrapText="1"/>
    </xf>
    <xf numFmtId="164" fontId="2" fillId="0" borderId="33" xfId="0" applyNumberFormat="1" applyFont="1" applyFill="1" applyBorder="1" applyAlignment="1">
      <alignment horizontal="left" vertical="center" wrapText="1"/>
    </xf>
    <xf numFmtId="164" fontId="2" fillId="0" borderId="21" xfId="0" applyNumberFormat="1" applyFont="1" applyFill="1" applyBorder="1" applyAlignment="1">
      <alignment horizontal="left" vertical="center" wrapText="1"/>
    </xf>
    <xf numFmtId="164" fontId="2" fillId="0" borderId="34" xfId="0" applyNumberFormat="1" applyFont="1" applyFill="1" applyBorder="1" applyAlignment="1">
      <alignment horizontal="left" vertical="center" wrapText="1"/>
    </xf>
    <xf numFmtId="164" fontId="2" fillId="0" borderId="22" xfId="0" applyNumberFormat="1" applyFont="1" applyFill="1" applyBorder="1" applyAlignment="1">
      <alignment horizontal="left" vertical="center" wrapText="1"/>
    </xf>
    <xf numFmtId="164" fontId="2" fillId="0" borderId="67" xfId="0" applyNumberFormat="1" applyFont="1" applyFill="1" applyBorder="1" applyAlignment="1">
      <alignment horizontal="left" vertical="center" wrapText="1"/>
    </xf>
    <xf numFmtId="164" fontId="2" fillId="0" borderId="54" xfId="0" applyNumberFormat="1" applyFont="1" applyFill="1" applyBorder="1" applyAlignment="1">
      <alignment horizontal="left" vertical="center" wrapText="1"/>
    </xf>
    <xf numFmtId="164" fontId="2" fillId="0" borderId="55" xfId="0" applyNumberFormat="1" applyFont="1" applyFill="1" applyBorder="1" applyAlignment="1">
      <alignment horizontal="left" vertical="center" wrapText="1"/>
    </xf>
    <xf numFmtId="0" fontId="2" fillId="2" borderId="67" xfId="0" applyFont="1" applyFill="1" applyBorder="1" applyAlignment="1" applyProtection="1">
      <alignment horizontal="center" vertical="center" wrapText="1"/>
      <protection locked="0"/>
    </xf>
    <xf numFmtId="0" fontId="2" fillId="2" borderId="40" xfId="0" applyFont="1" applyFill="1" applyBorder="1" applyAlignment="1" applyProtection="1">
      <alignment horizontal="center" vertical="center" wrapText="1"/>
      <protection locked="0"/>
    </xf>
    <xf numFmtId="0" fontId="2" fillId="0" borderId="54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2" borderId="55" xfId="0" applyFont="1" applyFill="1" applyBorder="1" applyAlignment="1" applyProtection="1">
      <alignment horizontal="center" vertical="center" wrapText="1"/>
      <protection locked="0"/>
    </xf>
    <xf numFmtId="0" fontId="2" fillId="2" borderId="41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68" xfId="0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164" fontId="2" fillId="0" borderId="53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left" vertical="center" wrapText="1"/>
    </xf>
    <xf numFmtId="164" fontId="2" fillId="0" borderId="20" xfId="0" applyNumberFormat="1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left" vertical="center" wrapText="1"/>
    </xf>
    <xf numFmtId="164" fontId="2" fillId="0" borderId="69" xfId="0" applyNumberFormat="1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 vertical="center" wrapText="1"/>
    </xf>
    <xf numFmtId="0" fontId="2" fillId="0" borderId="57" xfId="0" applyFont="1" applyFill="1" applyBorder="1" applyAlignment="1">
      <alignment horizontal="left" vertical="center" wrapText="1"/>
    </xf>
    <xf numFmtId="0" fontId="2" fillId="0" borderId="73" xfId="0" applyFont="1" applyFill="1" applyBorder="1" applyAlignment="1">
      <alignment horizontal="left" vertical="center" wrapText="1"/>
    </xf>
    <xf numFmtId="164" fontId="2" fillId="0" borderId="40" xfId="0" applyNumberFormat="1" applyFont="1" applyFill="1" applyBorder="1" applyAlignment="1">
      <alignment horizontal="left" vertical="center" wrapText="1"/>
    </xf>
    <xf numFmtId="164" fontId="2" fillId="0" borderId="37" xfId="0" applyNumberFormat="1" applyFont="1" applyFill="1" applyBorder="1" applyAlignment="1">
      <alignment horizontal="left" vertical="center" wrapText="1"/>
    </xf>
    <xf numFmtId="164" fontId="2" fillId="0" borderId="41" xfId="0" applyNumberFormat="1" applyFont="1" applyFill="1" applyBorder="1" applyAlignment="1">
      <alignment horizontal="left" vertical="center" wrapText="1"/>
    </xf>
    <xf numFmtId="0" fontId="14" fillId="0" borderId="43" xfId="0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top" wrapText="1"/>
    </xf>
    <xf numFmtId="0" fontId="2" fillId="0" borderId="62" xfId="0" applyFont="1" applyFill="1" applyBorder="1" applyAlignment="1">
      <alignment horizontal="center" vertical="top" wrapText="1"/>
    </xf>
    <xf numFmtId="0" fontId="2" fillId="0" borderId="63" xfId="0" applyFont="1" applyFill="1" applyBorder="1" applyAlignment="1">
      <alignment horizontal="center" vertical="top" wrapText="1"/>
    </xf>
    <xf numFmtId="0" fontId="2" fillId="0" borderId="74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0" fontId="9" fillId="0" borderId="64" xfId="0" applyFont="1" applyFill="1" applyBorder="1" applyAlignment="1">
      <alignment horizontal="center" vertical="center" wrapText="1"/>
    </xf>
    <xf numFmtId="0" fontId="9" fillId="0" borderId="66" xfId="0" applyFont="1" applyFill="1" applyBorder="1" applyAlignment="1">
      <alignment horizontal="center" vertical="center" wrapText="1"/>
    </xf>
    <xf numFmtId="0" fontId="9" fillId="0" borderId="58" xfId="0" applyFont="1" applyFill="1" applyBorder="1" applyAlignment="1">
      <alignment horizontal="center" vertical="center" wrapText="1"/>
    </xf>
    <xf numFmtId="0" fontId="9" fillId="0" borderId="6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53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14" fontId="6" fillId="0" borderId="14" xfId="0" applyNumberFormat="1" applyFont="1" applyFill="1" applyBorder="1" applyAlignment="1">
      <alignment horizontal="center" vertical="center"/>
    </xf>
    <xf numFmtId="14" fontId="6" fillId="0" borderId="15" xfId="0" applyNumberFormat="1" applyFont="1" applyFill="1" applyBorder="1" applyAlignment="1">
      <alignment horizontal="center" vertical="center"/>
    </xf>
    <xf numFmtId="14" fontId="6" fillId="0" borderId="12" xfId="0" applyNumberFormat="1" applyFont="1" applyFill="1" applyBorder="1" applyAlignment="1">
      <alignment horizontal="center" vertical="center"/>
    </xf>
    <xf numFmtId="14" fontId="6" fillId="0" borderId="13" xfId="0" applyNumberFormat="1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14" fontId="6" fillId="0" borderId="23" xfId="0" applyNumberFormat="1" applyFont="1" applyFill="1" applyBorder="1" applyAlignment="1">
      <alignment horizontal="center" vertical="center"/>
    </xf>
    <xf numFmtId="14" fontId="6" fillId="0" borderId="24" xfId="0" applyNumberFormat="1" applyFont="1" applyFill="1" applyBorder="1" applyAlignment="1">
      <alignment horizontal="center" vertical="center"/>
    </xf>
    <xf numFmtId="14" fontId="6" fillId="0" borderId="21" xfId="0" applyNumberFormat="1" applyFont="1" applyFill="1" applyBorder="1" applyAlignment="1">
      <alignment horizontal="center" vertical="center"/>
    </xf>
    <xf numFmtId="14" fontId="6" fillId="0" borderId="22" xfId="0" applyNumberFormat="1" applyFont="1" applyFill="1" applyBorder="1" applyAlignment="1">
      <alignment horizontal="center" vertical="center"/>
    </xf>
    <xf numFmtId="0" fontId="6" fillId="0" borderId="65" xfId="0" applyFont="1" applyFill="1" applyBorder="1" applyAlignment="1">
      <alignment horizontal="left" vertical="center" wrapText="1"/>
    </xf>
    <xf numFmtId="0" fontId="6" fillId="0" borderId="50" xfId="0" applyFont="1" applyFill="1" applyBorder="1" applyAlignment="1">
      <alignment horizontal="left" vertical="center" wrapText="1"/>
    </xf>
    <xf numFmtId="0" fontId="6" fillId="0" borderId="51" xfId="0" applyFont="1" applyFill="1" applyBorder="1" applyAlignment="1">
      <alignment horizontal="left" vertical="center" wrapText="1"/>
    </xf>
    <xf numFmtId="14" fontId="6" fillId="0" borderId="49" xfId="0" applyNumberFormat="1" applyFont="1" applyFill="1" applyBorder="1" applyAlignment="1">
      <alignment horizontal="center" vertical="center"/>
    </xf>
    <xf numFmtId="14" fontId="6" fillId="0" borderId="52" xfId="0" applyNumberFormat="1" applyFont="1" applyFill="1" applyBorder="1" applyAlignment="1">
      <alignment horizontal="center" vertical="center"/>
    </xf>
    <xf numFmtId="14" fontId="6" fillId="0" borderId="65" xfId="0" applyNumberFormat="1" applyFont="1" applyFill="1" applyBorder="1" applyAlignment="1">
      <alignment horizontal="center" vertical="center"/>
    </xf>
    <xf numFmtId="14" fontId="6" fillId="0" borderId="51" xfId="0" applyNumberFormat="1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left" vertical="center" wrapText="1"/>
    </xf>
    <xf numFmtId="0" fontId="6" fillId="0" borderId="37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left" vertical="center" wrapText="1"/>
    </xf>
    <xf numFmtId="14" fontId="6" fillId="0" borderId="36" xfId="0" applyNumberFormat="1" applyFont="1" applyFill="1" applyBorder="1" applyAlignment="1">
      <alignment horizontal="center" vertical="center"/>
    </xf>
    <xf numFmtId="14" fontId="6" fillId="0" borderId="38" xfId="0" applyNumberFormat="1" applyFont="1" applyFill="1" applyBorder="1" applyAlignment="1">
      <alignment horizontal="center" vertical="center"/>
    </xf>
    <xf numFmtId="14" fontId="6" fillId="0" borderId="40" xfId="0" applyNumberFormat="1" applyFont="1" applyFill="1" applyBorder="1" applyAlignment="1">
      <alignment horizontal="center" vertical="center"/>
    </xf>
    <xf numFmtId="14" fontId="6" fillId="0" borderId="41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58" xfId="0" applyFont="1" applyFill="1" applyBorder="1" applyAlignment="1">
      <alignment horizontal="left" vertical="center" wrapText="1"/>
    </xf>
    <xf numFmtId="0" fontId="6" fillId="0" borderId="59" xfId="0" applyFont="1" applyFill="1" applyBorder="1" applyAlignment="1">
      <alignment horizontal="left" vertical="center" wrapText="1"/>
    </xf>
    <xf numFmtId="0" fontId="6" fillId="0" borderId="6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68" xfId="0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 wrapText="1"/>
    </xf>
    <xf numFmtId="49" fontId="9" fillId="0" borderId="68" xfId="0" applyNumberFormat="1" applyFont="1" applyFill="1" applyBorder="1" applyAlignment="1">
      <alignment horizontal="left" vertical="center" wrapText="1"/>
    </xf>
    <xf numFmtId="0" fontId="6" fillId="0" borderId="70" xfId="0" applyFont="1" applyFill="1" applyBorder="1" applyAlignment="1">
      <alignment horizontal="center" vertical="center" wrapText="1"/>
    </xf>
    <xf numFmtId="0" fontId="6" fillId="0" borderId="76" xfId="0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left" vertical="center" wrapText="1"/>
    </xf>
    <xf numFmtId="49" fontId="9" fillId="0" borderId="76" xfId="0" applyNumberFormat="1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69" xfId="0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left" vertical="center" wrapText="1"/>
    </xf>
    <xf numFmtId="49" fontId="9" fillId="0" borderId="69" xfId="0" applyNumberFormat="1" applyFont="1" applyFill="1" applyBorder="1" applyAlignment="1">
      <alignment horizontal="left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6" fillId="0" borderId="73" xfId="0" applyFont="1" applyFill="1" applyBorder="1" applyAlignment="1">
      <alignment horizontal="center" vertical="center" wrapText="1"/>
    </xf>
    <xf numFmtId="49" fontId="9" fillId="0" borderId="57" xfId="0" applyNumberFormat="1" applyFont="1" applyFill="1" applyBorder="1" applyAlignment="1">
      <alignment horizontal="left" vertical="center" wrapText="1"/>
    </xf>
    <xf numFmtId="49" fontId="9" fillId="0" borderId="73" xfId="0" applyNumberFormat="1" applyFont="1" applyFill="1" applyBorder="1" applyAlignment="1">
      <alignment horizontal="left" vertical="center" wrapText="1"/>
    </xf>
    <xf numFmtId="0" fontId="12" fillId="0" borderId="61" xfId="0" applyFont="1" applyFill="1" applyBorder="1" applyAlignment="1">
      <alignment horizontal="center"/>
    </xf>
    <xf numFmtId="0" fontId="12" fillId="0" borderId="63" xfId="0" applyFont="1" applyFill="1" applyBorder="1" applyAlignment="1">
      <alignment horizontal="center"/>
    </xf>
    <xf numFmtId="0" fontId="2" fillId="0" borderId="74" xfId="0" applyFont="1" applyFill="1" applyBorder="1" applyAlignment="1">
      <alignment horizontal="center" vertical="center"/>
    </xf>
    <xf numFmtId="0" fontId="2" fillId="0" borderId="62" xfId="0" applyFont="1" applyFill="1" applyBorder="1" applyAlignment="1">
      <alignment horizontal="center" vertical="center"/>
    </xf>
    <xf numFmtId="0" fontId="2" fillId="0" borderId="6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57" xfId="0" applyFont="1" applyFill="1" applyBorder="1" applyAlignment="1">
      <alignment horizontal="center" vertical="center" wrapText="1"/>
    </xf>
    <xf numFmtId="0" fontId="16" fillId="0" borderId="61" xfId="0" applyFont="1" applyFill="1" applyBorder="1" applyAlignment="1">
      <alignment horizontal="center" vertical="center" wrapText="1"/>
    </xf>
    <xf numFmtId="0" fontId="16" fillId="0" borderId="62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5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0" fontId="2" fillId="0" borderId="35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2" fillId="0" borderId="23" xfId="0" applyFont="1" applyFill="1" applyBorder="1" applyAlignment="1" applyProtection="1">
      <alignment horizontal="center" vertical="center" wrapText="1"/>
      <protection locked="0"/>
    </xf>
    <xf numFmtId="0" fontId="2" fillId="0" borderId="36" xfId="0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0" borderId="35" xfId="0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0" borderId="17" xfId="0" applyFont="1" applyFill="1" applyBorder="1" applyAlignment="1">
      <alignment horizontal="center" vertical="center" textRotation="90" wrapText="1"/>
    </xf>
    <xf numFmtId="0" fontId="9" fillId="0" borderId="57" xfId="0" applyFont="1" applyFill="1" applyBorder="1" applyAlignment="1">
      <alignment horizontal="center" vertical="center" textRotation="90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7" xfId="0" applyFont="1" applyFill="1" applyBorder="1" applyAlignment="1" applyProtection="1">
      <alignment horizontal="center" vertical="center" wrapText="1"/>
      <protection locked="0"/>
    </xf>
    <xf numFmtId="0" fontId="2" fillId="0" borderId="57" xfId="0" applyFont="1" applyFill="1" applyBorder="1" applyAlignment="1" applyProtection="1">
      <alignment horizontal="center" vertical="center" wrapText="1"/>
      <protection locked="0"/>
    </xf>
    <xf numFmtId="49" fontId="2" fillId="0" borderId="36" xfId="2" applyNumberFormat="1" applyFont="1" applyFill="1" applyBorder="1" applyAlignment="1">
      <alignment horizontal="left" vertical="center" wrapText="1"/>
    </xf>
    <xf numFmtId="49" fontId="2" fillId="0" borderId="37" xfId="2" applyNumberFormat="1" applyFont="1" applyFill="1" applyBorder="1" applyAlignment="1">
      <alignment horizontal="left" vertical="center" wrapText="1"/>
    </xf>
    <xf numFmtId="49" fontId="2" fillId="0" borderId="41" xfId="2" applyNumberFormat="1" applyFont="1" applyFill="1" applyBorder="1" applyAlignment="1">
      <alignment horizontal="left" vertical="center" wrapText="1"/>
    </xf>
    <xf numFmtId="0" fontId="6" fillId="0" borderId="64" xfId="0" applyFont="1" applyFill="1" applyBorder="1" applyAlignment="1">
      <alignment horizontal="left" vertical="center" wrapText="1"/>
    </xf>
    <xf numFmtId="0" fontId="6" fillId="0" borderId="66" xfId="0" applyFont="1" applyFill="1" applyBorder="1" applyAlignment="1">
      <alignment horizontal="left" vertical="center" wrapText="1"/>
    </xf>
    <xf numFmtId="0" fontId="12" fillId="0" borderId="74" xfId="0" applyFont="1" applyFill="1" applyBorder="1" applyAlignment="1">
      <alignment horizontal="right" vertical="center" wrapText="1"/>
    </xf>
    <xf numFmtId="0" fontId="12" fillId="0" borderId="62" xfId="0" applyFont="1" applyFill="1" applyBorder="1" applyAlignment="1">
      <alignment horizontal="right" vertical="center" wrapText="1"/>
    </xf>
    <xf numFmtId="0" fontId="12" fillId="0" borderId="78" xfId="0" applyFont="1" applyFill="1" applyBorder="1" applyAlignment="1">
      <alignment horizontal="right" vertical="center" wrapText="1"/>
    </xf>
    <xf numFmtId="49" fontId="2" fillId="0" borderId="74" xfId="2" applyNumberFormat="1" applyFont="1" applyFill="1" applyBorder="1" applyAlignment="1">
      <alignment horizontal="left" vertical="center" wrapText="1"/>
    </xf>
    <xf numFmtId="49" fontId="2" fillId="0" borderId="62" xfId="2" applyNumberFormat="1" applyFont="1" applyFill="1" applyBorder="1" applyAlignment="1">
      <alignment horizontal="left" vertical="center" wrapText="1"/>
    </xf>
    <xf numFmtId="49" fontId="2" fillId="0" borderId="63" xfId="2" applyNumberFormat="1" applyFont="1" applyFill="1" applyBorder="1" applyAlignment="1">
      <alignment horizontal="left" vertical="center" wrapText="1"/>
    </xf>
    <xf numFmtId="49" fontId="2" fillId="0" borderId="64" xfId="2" applyNumberFormat="1" applyFont="1" applyFill="1" applyBorder="1" applyAlignment="1">
      <alignment horizontal="left" vertical="center" wrapText="1"/>
    </xf>
    <xf numFmtId="49" fontId="2" fillId="0" borderId="59" xfId="2" applyNumberFormat="1" applyFont="1" applyFill="1" applyBorder="1" applyAlignment="1">
      <alignment horizontal="left" vertical="center" wrapText="1"/>
    </xf>
    <xf numFmtId="49" fontId="2" fillId="0" borderId="60" xfId="2" applyNumberFormat="1" applyFont="1" applyFill="1" applyBorder="1" applyAlignment="1">
      <alignment horizontal="left" vertical="center" wrapText="1"/>
    </xf>
    <xf numFmtId="0" fontId="6" fillId="0" borderId="74" xfId="0" applyFont="1" applyFill="1" applyBorder="1" applyAlignment="1">
      <alignment horizontal="left" vertical="center" wrapText="1"/>
    </xf>
    <xf numFmtId="0" fontId="6" fillId="0" borderId="62" xfId="0" applyFont="1" applyFill="1" applyBorder="1" applyAlignment="1">
      <alignment horizontal="left" vertical="center" wrapText="1"/>
    </xf>
    <xf numFmtId="0" fontId="6" fillId="0" borderId="78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 applyProtection="1">
      <alignment horizontal="center" vertical="center" textRotation="90" wrapText="1"/>
      <protection locked="0"/>
    </xf>
    <xf numFmtId="0" fontId="16" fillId="0" borderId="17" xfId="0" applyFont="1" applyFill="1" applyBorder="1" applyAlignment="1" applyProtection="1">
      <alignment horizontal="center" vertical="center" textRotation="90" wrapText="1"/>
      <protection locked="0"/>
    </xf>
    <xf numFmtId="0" fontId="16" fillId="0" borderId="57" xfId="0" applyFont="1" applyFill="1" applyBorder="1" applyAlignment="1" applyProtection="1">
      <alignment horizontal="center" vertical="center" textRotation="90" wrapText="1"/>
      <protection locked="0"/>
    </xf>
    <xf numFmtId="0" fontId="2" fillId="0" borderId="61" xfId="0" applyFont="1" applyFill="1" applyBorder="1" applyAlignment="1" applyProtection="1">
      <alignment horizontal="center"/>
      <protection locked="0"/>
    </xf>
    <xf numFmtId="0" fontId="2" fillId="0" borderId="62" xfId="0" applyFont="1" applyFill="1" applyBorder="1" applyAlignment="1" applyProtection="1">
      <alignment horizontal="center"/>
      <protection locked="0"/>
    </xf>
    <xf numFmtId="0" fontId="2" fillId="0" borderId="63" xfId="0" applyFont="1" applyFill="1" applyBorder="1" applyAlignment="1" applyProtection="1">
      <alignment horizontal="center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53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2" fillId="0" borderId="40" xfId="0" applyFont="1" applyFill="1" applyBorder="1" applyAlignment="1" applyProtection="1">
      <alignment horizontal="center" vertical="center"/>
      <protection locked="0"/>
    </xf>
    <xf numFmtId="0" fontId="2" fillId="0" borderId="37" xfId="0" applyFont="1" applyFill="1" applyBorder="1" applyAlignment="1" applyProtection="1">
      <alignment horizontal="center" vertical="center"/>
      <protection locked="0"/>
    </xf>
    <xf numFmtId="0" fontId="2" fillId="0" borderId="41" xfId="0" applyFont="1" applyFill="1" applyBorder="1" applyAlignment="1" applyProtection="1">
      <alignment horizontal="center" vertical="center"/>
      <protection locked="0"/>
    </xf>
    <xf numFmtId="166" fontId="14" fillId="0" borderId="61" xfId="0" applyNumberFormat="1" applyFont="1" applyFill="1" applyBorder="1" applyAlignment="1">
      <alignment horizontal="left"/>
    </xf>
    <xf numFmtId="166" fontId="14" fillId="0" borderId="62" xfId="0" applyNumberFormat="1" applyFont="1" applyFill="1" applyBorder="1" applyAlignment="1">
      <alignment horizontal="left"/>
    </xf>
    <xf numFmtId="0" fontId="2" fillId="0" borderId="10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textRotation="90" wrapText="1"/>
    </xf>
    <xf numFmtId="0" fontId="16" fillId="0" borderId="57" xfId="0" applyFont="1" applyFill="1" applyBorder="1" applyAlignment="1">
      <alignment horizontal="center" vertical="center" textRotation="90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49" fontId="2" fillId="0" borderId="14" xfId="2" applyNumberFormat="1" applyFont="1" applyFill="1" applyBorder="1" applyAlignment="1">
      <alignment horizontal="left" vertical="center" wrapText="1"/>
    </xf>
    <xf numFmtId="49" fontId="2" fillId="0" borderId="53" xfId="2" applyNumberFormat="1" applyFont="1" applyFill="1" applyBorder="1" applyAlignment="1">
      <alignment horizontal="left" vertical="center" wrapText="1"/>
    </xf>
    <xf numFmtId="49" fontId="2" fillId="0" borderId="13" xfId="2" applyNumberFormat="1" applyFont="1" applyFill="1" applyBorder="1" applyAlignment="1">
      <alignment horizontal="left" vertical="center" wrapText="1"/>
    </xf>
    <xf numFmtId="49" fontId="2" fillId="0" borderId="23" xfId="2" applyNumberFormat="1" applyFont="1" applyFill="1" applyBorder="1" applyAlignment="1">
      <alignment horizontal="left" vertical="center" wrapText="1"/>
    </xf>
    <xf numFmtId="49" fontId="2" fillId="0" borderId="34" xfId="2" applyNumberFormat="1" applyFont="1" applyFill="1" applyBorder="1" applyAlignment="1">
      <alignment horizontal="left" vertical="center" wrapText="1"/>
    </xf>
    <xf numFmtId="49" fontId="2" fillId="0" borderId="22" xfId="2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17" fillId="0" borderId="68" xfId="0" applyFont="1" applyFill="1" applyBorder="1" applyAlignment="1">
      <alignment horizontal="center" vertical="center" wrapText="1"/>
    </xf>
    <xf numFmtId="0" fontId="17" fillId="0" borderId="73" xfId="0" applyFont="1" applyFill="1" applyBorder="1" applyAlignment="1">
      <alignment horizontal="center" vertical="center" wrapText="1"/>
    </xf>
    <xf numFmtId="0" fontId="2" fillId="0" borderId="70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Fill="1" applyBorder="1" applyAlignment="1" applyProtection="1">
      <alignment horizontal="center" vertical="center" wrapText="1"/>
      <protection locked="0"/>
    </xf>
    <xf numFmtId="0" fontId="2" fillId="0" borderId="76" xfId="0" applyFont="1" applyFill="1" applyBorder="1" applyAlignment="1" applyProtection="1">
      <alignment horizontal="center" vertical="center" wrapText="1"/>
      <protection locked="0"/>
    </xf>
    <xf numFmtId="0" fontId="2" fillId="0" borderId="73" xfId="0" applyFont="1" applyFill="1" applyBorder="1" applyAlignment="1" applyProtection="1">
      <alignment horizontal="center" vertical="center" wrapText="1"/>
      <protection locked="0"/>
    </xf>
    <xf numFmtId="166" fontId="6" fillId="0" borderId="38" xfId="0" applyNumberFormat="1" applyFont="1" applyFill="1" applyBorder="1" applyAlignment="1">
      <alignment horizontal="center"/>
    </xf>
    <xf numFmtId="166" fontId="6" fillId="0" borderId="36" xfId="0" applyNumberFormat="1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6" fillId="0" borderId="41" xfId="0" applyFont="1" applyFill="1" applyBorder="1" applyAlignment="1">
      <alignment horizontal="center"/>
    </xf>
    <xf numFmtId="166" fontId="6" fillId="0" borderId="24" xfId="0" applyNumberFormat="1" applyFont="1" applyFill="1" applyBorder="1" applyAlignment="1">
      <alignment horizontal="center"/>
    </xf>
    <xf numFmtId="166" fontId="6" fillId="0" borderId="23" xfId="0" applyNumberFormat="1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166" fontId="6" fillId="0" borderId="34" xfId="0" applyNumberFormat="1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horizontal="left"/>
    </xf>
    <xf numFmtId="166" fontId="6" fillId="0" borderId="53" xfId="0" applyNumberFormat="1" applyFont="1" applyFill="1" applyBorder="1" applyAlignment="1">
      <alignment horizontal="center"/>
    </xf>
    <xf numFmtId="0" fontId="6" fillId="0" borderId="53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6" fillId="0" borderId="69" xfId="0" applyFont="1" applyFill="1" applyBorder="1" applyAlignment="1">
      <alignment horizontal="center"/>
    </xf>
    <xf numFmtId="1" fontId="2" fillId="0" borderId="30" xfId="6" applyNumberFormat="1" applyFont="1" applyFill="1" applyBorder="1" applyAlignment="1" applyProtection="1">
      <alignment horizontal="center" vertical="center"/>
      <protection locked="0"/>
    </xf>
    <xf numFmtId="1" fontId="2" fillId="0" borderId="59" xfId="6" applyNumberFormat="1" applyFont="1" applyFill="1" applyBorder="1" applyAlignment="1" applyProtection="1">
      <alignment horizontal="center" vertical="center"/>
      <protection locked="0"/>
    </xf>
    <xf numFmtId="1" fontId="2" fillId="0" borderId="30" xfId="6" applyNumberFormat="1" applyFont="1" applyFill="1" applyBorder="1" applyAlignment="1">
      <alignment horizontal="center" vertical="center"/>
    </xf>
    <xf numFmtId="1" fontId="2" fillId="0" borderId="59" xfId="6" applyNumberFormat="1" applyFont="1" applyFill="1" applyBorder="1" applyAlignment="1">
      <alignment horizontal="center" vertical="center"/>
    </xf>
    <xf numFmtId="49" fontId="2" fillId="0" borderId="30" xfId="6" applyNumberFormat="1" applyFont="1" applyFill="1" applyBorder="1" applyAlignment="1">
      <alignment horizontal="center" vertical="center"/>
    </xf>
    <xf numFmtId="49" fontId="2" fillId="0" borderId="59" xfId="6" applyNumberFormat="1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6" fillId="0" borderId="4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 applyProtection="1">
      <alignment horizontal="left" vertical="center"/>
      <protection locked="0"/>
    </xf>
    <xf numFmtId="0" fontId="12" fillId="0" borderId="5" xfId="0" applyFont="1" applyFill="1" applyBorder="1" applyAlignment="1" applyProtection="1">
      <alignment horizontal="left" vertical="center"/>
      <protection locked="0"/>
    </xf>
    <xf numFmtId="0" fontId="12" fillId="0" borderId="6" xfId="0" applyFont="1" applyFill="1" applyBorder="1" applyAlignment="1" applyProtection="1">
      <alignment horizontal="left" vertical="center"/>
      <protection locked="0"/>
    </xf>
    <xf numFmtId="1" fontId="2" fillId="0" borderId="54" xfId="6" applyNumberFormat="1" applyFont="1" applyFill="1" applyBorder="1" applyAlignment="1" applyProtection="1">
      <alignment horizontal="center" vertical="center"/>
      <protection locked="0"/>
    </xf>
    <xf numFmtId="1" fontId="2" fillId="0" borderId="54" xfId="6" applyNumberFormat="1" applyFont="1" applyFill="1" applyBorder="1" applyAlignment="1">
      <alignment horizontal="center" vertical="center"/>
    </xf>
    <xf numFmtId="49" fontId="2" fillId="0" borderId="54" xfId="6" applyNumberFormat="1" applyFont="1" applyFill="1" applyBorder="1" applyAlignment="1">
      <alignment horizontal="center" vertical="center"/>
    </xf>
    <xf numFmtId="49" fontId="2" fillId="0" borderId="33" xfId="6" applyNumberFormat="1" applyFont="1" applyFill="1" applyBorder="1" applyAlignment="1">
      <alignment horizontal="center" vertical="center"/>
    </xf>
    <xf numFmtId="49" fontId="2" fillId="0" borderId="55" xfId="6" applyNumberFormat="1" applyFont="1" applyFill="1" applyBorder="1" applyAlignment="1">
      <alignment horizontal="center" vertical="center"/>
    </xf>
    <xf numFmtId="1" fontId="2" fillId="0" borderId="33" xfId="6" applyNumberFormat="1" applyFont="1" applyFill="1" applyBorder="1" applyAlignment="1">
      <alignment horizontal="center" vertical="center"/>
    </xf>
    <xf numFmtId="1" fontId="2" fillId="0" borderId="55" xfId="6" applyNumberFormat="1" applyFont="1" applyFill="1" applyBorder="1" applyAlignment="1">
      <alignment horizontal="center" vertical="center"/>
    </xf>
    <xf numFmtId="0" fontId="2" fillId="0" borderId="23" xfId="6" applyFont="1" applyFill="1" applyBorder="1" applyAlignment="1">
      <alignment horizontal="left" vertical="center" wrapText="1"/>
    </xf>
    <xf numFmtId="0" fontId="2" fillId="0" borderId="34" xfId="6" applyFont="1" applyFill="1" applyBorder="1" applyAlignment="1">
      <alignment horizontal="left" vertical="center" wrapText="1"/>
    </xf>
    <xf numFmtId="0" fontId="2" fillId="0" borderId="24" xfId="6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textRotation="90" wrapText="1"/>
    </xf>
    <xf numFmtId="0" fontId="16" fillId="0" borderId="0" xfId="0" applyFont="1" applyFill="1" applyBorder="1" applyAlignment="1">
      <alignment horizontal="center" vertical="center" textRotation="90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9" fillId="0" borderId="65" xfId="0" applyFont="1" applyFill="1" applyBorder="1" applyAlignment="1">
      <alignment horizontal="center" vertical="center" wrapText="1"/>
    </xf>
    <xf numFmtId="0" fontId="9" fillId="0" borderId="80" xfId="0" applyFont="1" applyFill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7" fillId="0" borderId="52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 wrapText="1"/>
    </xf>
    <xf numFmtId="0" fontId="6" fillId="0" borderId="30" xfId="6" applyFont="1" applyFill="1" applyBorder="1" applyAlignment="1">
      <alignment horizontal="center" vertical="center" wrapText="1"/>
    </xf>
    <xf numFmtId="0" fontId="6" fillId="0" borderId="59" xfId="6" applyFont="1" applyFill="1" applyBorder="1" applyAlignment="1">
      <alignment horizontal="center" vertical="center" wrapText="1"/>
    </xf>
    <xf numFmtId="0" fontId="2" fillId="0" borderId="30" xfId="6" applyFont="1" applyFill="1" applyBorder="1" applyAlignment="1">
      <alignment horizontal="center" vertical="center"/>
    </xf>
    <xf numFmtId="0" fontId="2" fillId="0" borderId="59" xfId="6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60" xfId="0" applyFont="1" applyFill="1" applyBorder="1" applyAlignment="1">
      <alignment horizontal="center" vertical="center"/>
    </xf>
    <xf numFmtId="4" fontId="2" fillId="0" borderId="27" xfId="6" applyNumberFormat="1" applyFont="1" applyFill="1" applyBorder="1" applyAlignment="1">
      <alignment horizontal="center" vertical="center"/>
    </xf>
    <xf numFmtId="4" fontId="2" fillId="0" borderId="56" xfId="6" applyNumberFormat="1" applyFont="1" applyFill="1" applyBorder="1" applyAlignment="1">
      <alignment horizontal="center" vertical="center"/>
    </xf>
    <xf numFmtId="0" fontId="2" fillId="0" borderId="40" xfId="6" applyFont="1" applyFill="1" applyBorder="1" applyAlignment="1">
      <alignment horizontal="left" vertical="center" wrapText="1"/>
    </xf>
    <xf numFmtId="0" fontId="2" fillId="0" borderId="37" xfId="6" applyFont="1" applyFill="1" applyBorder="1" applyAlignment="1">
      <alignment horizontal="left" vertical="center" wrapText="1"/>
    </xf>
    <xf numFmtId="49" fontId="9" fillId="0" borderId="44" xfId="0" applyNumberFormat="1" applyFont="1" applyFill="1" applyBorder="1" applyAlignment="1">
      <alignment horizontal="left" vertical="center" wrapText="1"/>
    </xf>
    <xf numFmtId="49" fontId="9" fillId="0" borderId="45" xfId="0" applyNumberFormat="1" applyFont="1" applyFill="1" applyBorder="1" applyAlignment="1">
      <alignment horizontal="left" vertical="center" wrapText="1"/>
    </xf>
    <xf numFmtId="0" fontId="2" fillId="0" borderId="36" xfId="6" applyFont="1" applyFill="1" applyBorder="1" applyAlignment="1">
      <alignment horizontal="left" vertical="center" wrapText="1"/>
    </xf>
    <xf numFmtId="0" fontId="2" fillId="0" borderId="38" xfId="6" applyFont="1" applyFill="1" applyBorder="1" applyAlignment="1">
      <alignment horizontal="left" vertical="center" wrapText="1"/>
    </xf>
    <xf numFmtId="0" fontId="2" fillId="0" borderId="14" xfId="6" applyFont="1" applyFill="1" applyBorder="1" applyAlignment="1">
      <alignment horizontal="left" vertical="center" wrapText="1"/>
    </xf>
    <xf numFmtId="0" fontId="2" fillId="0" borderId="53" xfId="6" applyFont="1" applyFill="1" applyBorder="1" applyAlignment="1">
      <alignment horizontal="left" vertical="center" wrapText="1"/>
    </xf>
    <xf numFmtId="0" fontId="2" fillId="0" borderId="15" xfId="6" applyFont="1" applyFill="1" applyBorder="1" applyAlignment="1">
      <alignment horizontal="left" vertical="center" wrapText="1"/>
    </xf>
    <xf numFmtId="0" fontId="2" fillId="0" borderId="71" xfId="6" applyFont="1" applyFill="1" applyBorder="1" applyAlignment="1">
      <alignment horizontal="left" vertical="center" wrapText="1"/>
    </xf>
    <xf numFmtId="0" fontId="2" fillId="0" borderId="54" xfId="6" applyFont="1" applyFill="1" applyBorder="1" applyAlignment="1">
      <alignment horizontal="left" vertical="center" wrapText="1"/>
    </xf>
    <xf numFmtId="0" fontId="2" fillId="0" borderId="72" xfId="6" applyFont="1" applyFill="1" applyBorder="1" applyAlignment="1">
      <alignment horizontal="left" vertical="center" wrapText="1"/>
    </xf>
    <xf numFmtId="0" fontId="2" fillId="0" borderId="27" xfId="0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 applyProtection="1">
      <alignment horizontal="center" vertical="center" wrapText="1"/>
      <protection locked="0"/>
    </xf>
    <xf numFmtId="0" fontId="2" fillId="0" borderId="30" xfId="0" applyFont="1" applyFill="1" applyBorder="1" applyAlignment="1" applyProtection="1">
      <alignment horizontal="center" vertical="center" wrapText="1"/>
      <protection locked="0"/>
    </xf>
    <xf numFmtId="0" fontId="2" fillId="0" borderId="31" xfId="0" applyFont="1" applyFill="1" applyBorder="1" applyAlignment="1" applyProtection="1">
      <alignment horizontal="center" vertical="center" wrapText="1"/>
      <protection locked="0"/>
    </xf>
    <xf numFmtId="0" fontId="9" fillId="0" borderId="27" xfId="0" applyFont="1" applyFill="1" applyBorder="1" applyAlignment="1" applyProtection="1">
      <alignment horizontal="center" vertical="center" wrapText="1"/>
      <protection locked="0"/>
    </xf>
    <xf numFmtId="0" fontId="9" fillId="0" borderId="26" xfId="0" applyFont="1" applyFill="1" applyBorder="1" applyAlignment="1">
      <alignment horizontal="center" vertical="center" textRotation="90" wrapText="1"/>
    </xf>
    <xf numFmtId="0" fontId="2" fillId="0" borderId="68" xfId="0" applyFont="1" applyFill="1" applyBorder="1" applyAlignment="1" applyProtection="1">
      <alignment horizontal="center" vertical="center" wrapText="1"/>
      <protection locked="0"/>
    </xf>
    <xf numFmtId="0" fontId="2" fillId="0" borderId="26" xfId="0" applyFont="1" applyFill="1" applyBorder="1" applyAlignment="1" applyProtection="1">
      <alignment horizontal="center" vertical="center" wrapText="1"/>
      <protection locked="0"/>
    </xf>
    <xf numFmtId="0" fontId="2" fillId="0" borderId="74" xfId="0" applyFont="1" applyFill="1" applyBorder="1" applyAlignment="1" applyProtection="1">
      <alignment horizontal="center" vertical="center" wrapText="1"/>
      <protection locked="0"/>
    </xf>
    <xf numFmtId="0" fontId="2" fillId="0" borderId="78" xfId="0" applyFont="1" applyFill="1" applyBorder="1" applyAlignment="1" applyProtection="1">
      <alignment horizontal="center" vertical="center" wrapText="1"/>
      <protection locked="0"/>
    </xf>
    <xf numFmtId="0" fontId="16" fillId="0" borderId="8" xfId="0" applyFont="1" applyFill="1" applyBorder="1" applyAlignment="1">
      <alignment horizontal="center" vertical="center" textRotation="90" wrapText="1"/>
    </xf>
    <xf numFmtId="0" fontId="16" fillId="0" borderId="56" xfId="0" applyFont="1" applyFill="1" applyBorder="1" applyAlignment="1">
      <alignment horizontal="center" vertical="center" textRotation="90" wrapText="1"/>
    </xf>
    <xf numFmtId="0" fontId="16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6" xfId="0" applyFont="1" applyFill="1" applyBorder="1" applyAlignment="1">
      <alignment horizontal="center" vertical="center" wrapText="1"/>
    </xf>
    <xf numFmtId="0" fontId="17" fillId="0" borderId="65" xfId="0" applyFont="1" applyFill="1" applyBorder="1" applyAlignment="1">
      <alignment horizontal="center" vertical="center" wrapText="1"/>
    </xf>
    <xf numFmtId="0" fontId="17" fillId="0" borderId="64" xfId="0" applyFont="1" applyFill="1" applyBorder="1" applyAlignment="1">
      <alignment horizontal="center" vertical="center" wrapText="1"/>
    </xf>
    <xf numFmtId="0" fontId="17" fillId="0" borderId="59" xfId="0" applyFont="1" applyFill="1" applyBorder="1" applyAlignment="1">
      <alignment horizontal="center" vertical="center" wrapText="1"/>
    </xf>
    <xf numFmtId="166" fontId="12" fillId="0" borderId="4" xfId="0" applyNumberFormat="1" applyFont="1" applyFill="1" applyBorder="1" applyAlignment="1">
      <alignment horizontal="left"/>
    </xf>
    <xf numFmtId="166" fontId="12" fillId="0" borderId="5" xfId="0" applyNumberFormat="1" applyFont="1" applyFill="1" applyBorder="1" applyAlignment="1">
      <alignment horizontal="left"/>
    </xf>
    <xf numFmtId="0" fontId="17" fillId="0" borderId="60" xfId="0" applyFont="1" applyFill="1" applyBorder="1" applyAlignment="1">
      <alignment horizontal="center" vertical="center" wrapText="1"/>
    </xf>
    <xf numFmtId="0" fontId="2" fillId="0" borderId="20" xfId="6" applyFont="1" applyFill="1" applyBorder="1" applyAlignment="1">
      <alignment horizontal="left" vertical="center" wrapText="1"/>
    </xf>
    <xf numFmtId="0" fontId="2" fillId="0" borderId="17" xfId="6" applyFont="1" applyFill="1" applyBorder="1" applyAlignment="1">
      <alignment horizontal="left" vertical="center" wrapText="1"/>
    </xf>
    <xf numFmtId="0" fontId="2" fillId="0" borderId="69" xfId="6" applyFont="1" applyFill="1" applyBorder="1" applyAlignment="1">
      <alignment horizontal="left" vertical="center" wrapText="1"/>
    </xf>
    <xf numFmtId="14" fontId="6" fillId="0" borderId="67" xfId="0" applyNumberFormat="1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68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left"/>
    </xf>
    <xf numFmtId="0" fontId="2" fillId="0" borderId="69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69" xfId="0" applyFont="1" applyFill="1" applyBorder="1" applyAlignment="1">
      <alignment horizontal="left" vertical="top" wrapText="1"/>
    </xf>
    <xf numFmtId="14" fontId="6" fillId="0" borderId="20" xfId="0" applyNumberFormat="1" applyFont="1" applyFill="1" applyBorder="1" applyAlignment="1">
      <alignment horizontal="center" vertical="center"/>
    </xf>
    <xf numFmtId="14" fontId="6" fillId="0" borderId="69" xfId="0" applyNumberFormat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left" vertical="top" wrapText="1"/>
    </xf>
    <xf numFmtId="0" fontId="2" fillId="0" borderId="39" xfId="0" applyFont="1" applyFill="1" applyBorder="1" applyAlignment="1">
      <alignment horizontal="left" vertical="top" wrapText="1"/>
    </xf>
    <xf numFmtId="0" fontId="2" fillId="0" borderId="57" xfId="0" applyFont="1" applyFill="1" applyBorder="1" applyAlignment="1">
      <alignment horizontal="left" vertical="top" wrapText="1"/>
    </xf>
    <xf numFmtId="0" fontId="2" fillId="0" borderId="73" xfId="0" applyFont="1" applyFill="1" applyBorder="1" applyAlignment="1">
      <alignment horizontal="left" vertical="top" wrapText="1"/>
    </xf>
    <xf numFmtId="0" fontId="6" fillId="0" borderId="41" xfId="0" applyFont="1" applyFill="1" applyBorder="1" applyAlignment="1">
      <alignment horizontal="center" vertical="center"/>
    </xf>
    <xf numFmtId="14" fontId="6" fillId="0" borderId="39" xfId="0" applyNumberFormat="1" applyFont="1" applyFill="1" applyBorder="1" applyAlignment="1">
      <alignment horizontal="center" vertical="center"/>
    </xf>
    <xf numFmtId="14" fontId="6" fillId="0" borderId="73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8" xfId="0" applyFont="1" applyFill="1" applyBorder="1" applyAlignment="1">
      <alignment horizontal="left" vertical="top" wrapText="1"/>
    </xf>
    <xf numFmtId="14" fontId="6" fillId="0" borderId="11" xfId="0" applyNumberFormat="1" applyFont="1" applyFill="1" applyBorder="1" applyAlignment="1">
      <alignment horizontal="center" vertical="center"/>
    </xf>
    <xf numFmtId="14" fontId="6" fillId="0" borderId="68" xfId="0" applyNumberFormat="1" applyFont="1" applyFill="1" applyBorder="1" applyAlignment="1">
      <alignment horizontal="center" vertical="center"/>
    </xf>
    <xf numFmtId="0" fontId="2" fillId="0" borderId="70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76" xfId="0" applyFont="1" applyFill="1" applyBorder="1" applyAlignment="1">
      <alignment horizontal="left" vertical="top" wrapText="1"/>
    </xf>
    <xf numFmtId="0" fontId="2" fillId="0" borderId="57" xfId="6" applyFont="1" applyFill="1" applyBorder="1" applyAlignment="1">
      <alignment horizontal="left" vertical="center" wrapText="1"/>
    </xf>
    <xf numFmtId="0" fontId="2" fillId="0" borderId="10" xfId="6" applyFont="1" applyFill="1" applyBorder="1" applyAlignment="1">
      <alignment horizontal="left" vertical="center" wrapText="1"/>
    </xf>
    <xf numFmtId="0" fontId="2" fillId="0" borderId="19" xfId="6" applyFont="1" applyFill="1" applyBorder="1" applyAlignment="1">
      <alignment horizontal="left" vertical="center" wrapText="1"/>
    </xf>
    <xf numFmtId="0" fontId="2" fillId="0" borderId="39" xfId="6" applyFont="1" applyFill="1" applyBorder="1" applyAlignment="1">
      <alignment horizontal="left" vertical="center" wrapText="1"/>
    </xf>
    <xf numFmtId="0" fontId="2" fillId="0" borderId="73" xfId="6" applyFont="1" applyFill="1" applyBorder="1" applyAlignment="1">
      <alignment horizontal="left" vertical="center" wrapText="1"/>
    </xf>
    <xf numFmtId="0" fontId="2" fillId="0" borderId="11" xfId="6" applyFont="1" applyFill="1" applyBorder="1" applyAlignment="1">
      <alignment horizontal="left" vertical="center" wrapText="1"/>
    </xf>
    <xf numFmtId="0" fontId="2" fillId="0" borderId="68" xfId="6" applyFont="1" applyFill="1" applyBorder="1" applyAlignment="1">
      <alignment horizontal="left" vertical="center" wrapText="1"/>
    </xf>
    <xf numFmtId="0" fontId="2" fillId="0" borderId="70" xfId="6" applyFont="1" applyFill="1" applyBorder="1" applyAlignment="1">
      <alignment horizontal="left" vertical="center" wrapText="1"/>
    </xf>
    <xf numFmtId="0" fontId="2" fillId="0" borderId="76" xfId="6" applyFont="1" applyFill="1" applyBorder="1" applyAlignment="1">
      <alignment horizontal="left" vertical="center" wrapText="1"/>
    </xf>
    <xf numFmtId="0" fontId="35" fillId="0" borderId="26" xfId="0" applyFont="1" applyFill="1" applyBorder="1" applyAlignment="1">
      <alignment horizontal="left" vertical="top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25" xfId="0" applyFont="1" applyFill="1" applyBorder="1" applyAlignment="1" applyProtection="1">
      <alignment horizontal="center" vertical="center" wrapText="1"/>
      <protection locked="0"/>
    </xf>
    <xf numFmtId="0" fontId="2" fillId="0" borderId="56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textRotation="90" wrapText="1"/>
      <protection locked="0"/>
    </xf>
    <xf numFmtId="0" fontId="9" fillId="0" borderId="0" xfId="0" applyFont="1" applyFill="1" applyBorder="1" applyAlignment="1" applyProtection="1">
      <alignment horizontal="center" vertical="center" textRotation="90" wrapText="1"/>
      <protection locked="0"/>
    </xf>
    <xf numFmtId="0" fontId="9" fillId="0" borderId="44" xfId="0" applyFont="1" applyFill="1" applyBorder="1" applyAlignment="1" applyProtection="1">
      <alignment horizontal="center" vertical="center" textRotation="90" wrapText="1"/>
      <protection locked="0"/>
    </xf>
    <xf numFmtId="0" fontId="16" fillId="0" borderId="8" xfId="0" applyFont="1" applyFill="1" applyBorder="1" applyAlignment="1" applyProtection="1">
      <alignment horizontal="center" vertical="center" textRotation="90" wrapText="1"/>
      <protection locked="0"/>
    </xf>
    <xf numFmtId="0" fontId="16" fillId="0" borderId="25" xfId="0" applyFont="1" applyFill="1" applyBorder="1" applyAlignment="1" applyProtection="1">
      <alignment horizontal="center" vertical="center" textRotation="90" wrapText="1"/>
      <protection locked="0"/>
    </xf>
    <xf numFmtId="0" fontId="16" fillId="0" borderId="56" xfId="0" applyFont="1" applyFill="1" applyBorder="1" applyAlignment="1" applyProtection="1">
      <alignment horizontal="center" vertical="center" textRotation="90" wrapText="1"/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43" xfId="0" applyFont="1" applyFill="1" applyBorder="1" applyAlignment="1" applyProtection="1">
      <alignment horizontal="center" vertical="center"/>
      <protection locked="0"/>
    </xf>
    <xf numFmtId="0" fontId="2" fillId="0" borderId="44" xfId="0" applyFont="1" applyFill="1" applyBorder="1" applyAlignment="1" applyProtection="1">
      <alignment horizontal="center" vertical="center"/>
      <protection locked="0"/>
    </xf>
    <xf numFmtId="0" fontId="2" fillId="0" borderId="45" xfId="0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12" fillId="0" borderId="0" xfId="0" applyFont="1" applyFill="1" applyBorder="1" applyAlignment="1" applyProtection="1">
      <alignment horizontal="left" vertical="center"/>
      <protection locked="0"/>
    </xf>
    <xf numFmtId="0" fontId="12" fillId="0" borderId="43" xfId="0" applyFont="1" applyFill="1" applyBorder="1" applyAlignment="1" applyProtection="1">
      <alignment horizontal="left" vertical="center"/>
      <protection locked="0"/>
    </xf>
    <xf numFmtId="0" fontId="12" fillId="0" borderId="44" xfId="0" applyFont="1" applyFill="1" applyBorder="1" applyAlignment="1" applyProtection="1">
      <alignment horizontal="left" vertical="center"/>
      <protection locked="0"/>
    </xf>
    <xf numFmtId="0" fontId="12" fillId="0" borderId="45" xfId="0" applyFont="1" applyFill="1" applyBorder="1" applyAlignment="1" applyProtection="1">
      <alignment horizontal="left" vertical="center"/>
      <protection locked="0"/>
    </xf>
    <xf numFmtId="0" fontId="16" fillId="0" borderId="68" xfId="0" applyFont="1" applyFill="1" applyBorder="1" applyAlignment="1">
      <alignment horizontal="center" vertical="center" textRotation="90" wrapText="1"/>
    </xf>
    <xf numFmtId="0" fontId="16" fillId="0" borderId="73" xfId="0" applyFont="1" applyFill="1" applyBorder="1" applyAlignment="1">
      <alignment horizontal="center" vertical="center" textRotation="90" wrapText="1"/>
    </xf>
    <xf numFmtId="0" fontId="2" fillId="0" borderId="78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2" fillId="0" borderId="70" xfId="0" applyFont="1" applyFill="1" applyBorder="1" applyAlignment="1">
      <alignment horizontal="center" vertical="center" wrapText="1"/>
    </xf>
    <xf numFmtId="0" fontId="2" fillId="0" borderId="76" xfId="0" applyFont="1" applyFill="1" applyBorder="1" applyAlignment="1">
      <alignment horizontal="center" vertical="center" wrapText="1"/>
    </xf>
    <xf numFmtId="49" fontId="2" fillId="0" borderId="71" xfId="0" applyNumberFormat="1" applyFont="1" applyFill="1" applyBorder="1" applyAlignment="1">
      <alignment vertical="center" wrapText="1"/>
    </xf>
    <xf numFmtId="49" fontId="2" fillId="0" borderId="54" xfId="0" applyNumberFormat="1" applyFont="1" applyFill="1" applyBorder="1" applyAlignment="1">
      <alignment vertical="center" wrapText="1"/>
    </xf>
    <xf numFmtId="49" fontId="2" fillId="0" borderId="55" xfId="0" applyNumberFormat="1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69" xfId="0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vertical="center" wrapText="1"/>
    </xf>
    <xf numFmtId="49" fontId="2" fillId="0" borderId="17" xfId="0" applyNumberFormat="1" applyFont="1" applyFill="1" applyBorder="1" applyAlignment="1">
      <alignment vertical="center" wrapText="1"/>
    </xf>
    <xf numFmtId="49" fontId="2" fillId="0" borderId="69" xfId="0" applyNumberFormat="1" applyFont="1" applyFill="1" applyBorder="1" applyAlignment="1">
      <alignment vertical="center" wrapText="1"/>
    </xf>
    <xf numFmtId="0" fontId="2" fillId="0" borderId="68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vertical="center" wrapText="1"/>
    </xf>
    <xf numFmtId="49" fontId="2" fillId="0" borderId="53" xfId="0" applyNumberFormat="1" applyFont="1" applyFill="1" applyBorder="1" applyAlignment="1">
      <alignment vertical="center" wrapText="1"/>
    </xf>
    <xf numFmtId="49" fontId="2" fillId="0" borderId="13" xfId="0" applyNumberFormat="1" applyFont="1" applyFill="1" applyBorder="1" applyAlignment="1">
      <alignment vertical="center" wrapText="1"/>
    </xf>
    <xf numFmtId="49" fontId="2" fillId="0" borderId="23" xfId="0" applyNumberFormat="1" applyFont="1" applyFill="1" applyBorder="1" applyAlignment="1">
      <alignment vertical="center" wrapText="1"/>
    </xf>
    <xf numFmtId="49" fontId="2" fillId="0" borderId="34" xfId="0" applyNumberFormat="1" applyFont="1" applyFill="1" applyBorder="1" applyAlignment="1">
      <alignment vertical="center" wrapText="1"/>
    </xf>
    <xf numFmtId="49" fontId="2" fillId="0" borderId="22" xfId="0" applyNumberFormat="1" applyFont="1" applyFill="1" applyBorder="1" applyAlignment="1">
      <alignment vertical="center" wrapText="1"/>
    </xf>
    <xf numFmtId="0" fontId="2" fillId="0" borderId="73" xfId="0" applyFont="1" applyFill="1" applyBorder="1" applyAlignment="1">
      <alignment horizontal="center" vertical="center" wrapText="1"/>
    </xf>
    <xf numFmtId="49" fontId="2" fillId="0" borderId="36" xfId="0" applyNumberFormat="1" applyFont="1" applyFill="1" applyBorder="1" applyAlignment="1">
      <alignment vertical="center" wrapText="1"/>
    </xf>
    <xf numFmtId="49" fontId="2" fillId="0" borderId="37" xfId="0" applyNumberFormat="1" applyFont="1" applyFill="1" applyBorder="1" applyAlignment="1">
      <alignment vertical="center" wrapText="1"/>
    </xf>
    <xf numFmtId="49" fontId="2" fillId="0" borderId="41" xfId="0" applyNumberFormat="1" applyFont="1" applyFill="1" applyBorder="1" applyAlignment="1">
      <alignment vertical="center" wrapText="1"/>
    </xf>
    <xf numFmtId="0" fontId="12" fillId="0" borderId="61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4" fillId="0" borderId="61" xfId="0" applyFont="1" applyFill="1" applyBorder="1" applyAlignment="1">
      <alignment horizontal="left" vertical="top" wrapText="1"/>
    </xf>
    <xf numFmtId="0" fontId="14" fillId="0" borderId="62" xfId="0" applyFont="1" applyFill="1" applyBorder="1" applyAlignment="1">
      <alignment horizontal="left" vertical="top" wrapText="1"/>
    </xf>
    <xf numFmtId="0" fontId="14" fillId="0" borderId="63" xfId="0" applyFont="1" applyFill="1" applyBorder="1" applyAlignment="1">
      <alignment horizontal="left" vertical="top" wrapText="1"/>
    </xf>
    <xf numFmtId="49" fontId="2" fillId="0" borderId="11" xfId="0" applyNumberFormat="1" applyFont="1" applyFill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68" xfId="0" applyNumberFormat="1" applyFont="1" applyFill="1" applyBorder="1" applyAlignment="1">
      <alignment horizontal="left" vertical="center" wrapText="1"/>
    </xf>
    <xf numFmtId="49" fontId="2" fillId="0" borderId="70" xfId="0" applyNumberFormat="1" applyFont="1" applyFill="1" applyBorder="1" applyAlignment="1">
      <alignment horizontal="left" vertical="center" wrapText="1"/>
    </xf>
    <xf numFmtId="49" fontId="2" fillId="0" borderId="19" xfId="0" applyNumberFormat="1" applyFont="1" applyFill="1" applyBorder="1" applyAlignment="1">
      <alignment horizontal="left" vertical="center" wrapText="1"/>
    </xf>
    <xf numFmtId="49" fontId="2" fillId="0" borderId="76" xfId="0" applyNumberFormat="1" applyFont="1" applyFill="1" applyBorder="1" applyAlignment="1">
      <alignment horizontal="left" vertical="center" wrapText="1"/>
    </xf>
    <xf numFmtId="49" fontId="2" fillId="0" borderId="20" xfId="0" applyNumberFormat="1" applyFont="1" applyFill="1" applyBorder="1" applyAlignment="1">
      <alignment horizontal="left" vertical="center" wrapText="1"/>
    </xf>
    <xf numFmtId="49" fontId="2" fillId="0" borderId="17" xfId="0" applyNumberFormat="1" applyFont="1" applyFill="1" applyBorder="1" applyAlignment="1">
      <alignment horizontal="left" vertical="center" wrapText="1"/>
    </xf>
    <xf numFmtId="49" fontId="2" fillId="0" borderId="69" xfId="0" applyNumberFormat="1" applyFont="1" applyFill="1" applyBorder="1" applyAlignment="1">
      <alignment horizontal="left" vertical="center" wrapText="1"/>
    </xf>
    <xf numFmtId="49" fontId="2" fillId="0" borderId="43" xfId="0" applyNumberFormat="1" applyFont="1" applyFill="1" applyBorder="1" applyAlignment="1">
      <alignment horizontal="left" vertical="center" wrapText="1"/>
    </xf>
    <xf numFmtId="49" fontId="2" fillId="0" borderId="44" xfId="0" applyNumberFormat="1" applyFont="1" applyFill="1" applyBorder="1" applyAlignment="1">
      <alignment horizontal="left" vertical="center" wrapText="1"/>
    </xf>
    <xf numFmtId="49" fontId="2" fillId="0" borderId="45" xfId="0" applyNumberFormat="1" applyFont="1" applyFill="1" applyBorder="1" applyAlignment="1">
      <alignment horizontal="left" vertical="center" wrapText="1"/>
    </xf>
    <xf numFmtId="49" fontId="2" fillId="0" borderId="39" xfId="0" applyNumberFormat="1" applyFont="1" applyFill="1" applyBorder="1" applyAlignment="1">
      <alignment horizontal="left" vertical="center" wrapText="1"/>
    </xf>
    <xf numFmtId="49" fontId="2" fillId="0" borderId="57" xfId="0" applyNumberFormat="1" applyFont="1" applyFill="1" applyBorder="1" applyAlignment="1">
      <alignment horizontal="left" vertical="center" wrapText="1"/>
    </xf>
    <xf numFmtId="49" fontId="2" fillId="0" borderId="73" xfId="0" applyNumberFormat="1" applyFont="1" applyFill="1" applyBorder="1" applyAlignment="1">
      <alignment horizontal="left" vertical="center" wrapText="1"/>
    </xf>
    <xf numFmtId="0" fontId="12" fillId="0" borderId="58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4" fillId="0" borderId="64" xfId="0" applyFont="1" applyFill="1" applyBorder="1" applyAlignment="1">
      <alignment horizontal="left" vertical="top" wrapText="1"/>
    </xf>
    <xf numFmtId="0" fontId="14" fillId="0" borderId="59" xfId="0" applyFont="1" applyFill="1" applyBorder="1" applyAlignment="1">
      <alignment horizontal="left" vertical="top" wrapText="1"/>
    </xf>
    <xf numFmtId="0" fontId="14" fillId="0" borderId="60" xfId="0" applyFont="1" applyFill="1" applyBorder="1" applyAlignment="1">
      <alignment horizontal="left" vertical="top" wrapText="1"/>
    </xf>
    <xf numFmtId="0" fontId="12" fillId="0" borderId="1" xfId="0" applyFont="1" applyFill="1" applyBorder="1" applyAlignment="1" applyProtection="1">
      <alignment horizontal="left" vertical="center"/>
      <protection locked="0"/>
    </xf>
    <xf numFmtId="0" fontId="12" fillId="0" borderId="2" xfId="0" applyFont="1" applyFill="1" applyBorder="1" applyAlignment="1" applyProtection="1">
      <alignment horizontal="left" vertical="center"/>
      <protection locked="0"/>
    </xf>
    <xf numFmtId="0" fontId="12" fillId="0" borderId="3" xfId="0" applyFont="1" applyFill="1" applyBorder="1" applyAlignment="1" applyProtection="1">
      <alignment horizontal="left" vertical="center"/>
      <protection locked="0"/>
    </xf>
    <xf numFmtId="49" fontId="9" fillId="0" borderId="20" xfId="0" applyNumberFormat="1" applyFont="1" applyFill="1" applyBorder="1" applyAlignment="1">
      <alignment horizontal="left" vertical="center" wrapText="1"/>
    </xf>
    <xf numFmtId="0" fontId="6" fillId="0" borderId="54" xfId="6" applyFont="1" applyFill="1" applyBorder="1" applyAlignment="1">
      <alignment horizontal="center" vertical="center" wrapText="1"/>
    </xf>
    <xf numFmtId="2" fontId="6" fillId="0" borderId="30" xfId="0" applyNumberFormat="1" applyFont="1" applyFill="1" applyBorder="1" applyAlignment="1">
      <alignment horizontal="center" vertical="center"/>
    </xf>
    <xf numFmtId="2" fontId="6" fillId="0" borderId="54" xfId="0" applyNumberFormat="1" applyFont="1" applyFill="1" applyBorder="1" applyAlignment="1">
      <alignment horizontal="center" vertical="center"/>
    </xf>
    <xf numFmtId="4" fontId="2" fillId="0" borderId="16" xfId="6" applyNumberFormat="1" applyFont="1" applyFill="1" applyBorder="1" applyAlignment="1">
      <alignment horizontal="center" vertical="center"/>
    </xf>
    <xf numFmtId="4" fontId="9" fillId="0" borderId="20" xfId="6" applyNumberFormat="1" applyFont="1" applyFill="1" applyBorder="1" applyAlignment="1">
      <alignment horizontal="left" vertical="top" wrapText="1"/>
    </xf>
    <xf numFmtId="4" fontId="9" fillId="0" borderId="17" xfId="6" applyNumberFormat="1" applyFont="1" applyFill="1" applyBorder="1" applyAlignment="1">
      <alignment horizontal="left" vertical="top" wrapText="1"/>
    </xf>
    <xf numFmtId="4" fontId="9" fillId="0" borderId="69" xfId="6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right"/>
    </xf>
    <xf numFmtId="0" fontId="6" fillId="0" borderId="8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left" vertical="center"/>
    </xf>
    <xf numFmtId="0" fontId="6" fillId="0" borderId="50" xfId="0" applyFont="1" applyFill="1" applyBorder="1" applyAlignment="1">
      <alignment horizontal="left" vertical="center"/>
    </xf>
    <xf numFmtId="0" fontId="6" fillId="0" borderId="52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14" fontId="6" fillId="0" borderId="4" xfId="0" applyNumberFormat="1" applyFont="1" applyFill="1" applyBorder="1" applyAlignment="1">
      <alignment horizontal="center" vertical="center"/>
    </xf>
    <xf numFmtId="14" fontId="6" fillId="0" borderId="6" xfId="0" applyNumberFormat="1" applyFont="1" applyFill="1" applyBorder="1" applyAlignment="1">
      <alignment horizontal="center" vertical="center"/>
    </xf>
    <xf numFmtId="0" fontId="2" fillId="0" borderId="56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25" xfId="0" applyFont="1" applyBorder="1" applyAlignment="1" applyProtection="1">
      <alignment horizontal="center" vertical="center" wrapText="1"/>
      <protection locked="0"/>
    </xf>
    <xf numFmtId="0" fontId="9" fillId="0" borderId="56" xfId="0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center" vertical="center" textRotation="90" wrapText="1"/>
      <protection locked="0"/>
    </xf>
    <xf numFmtId="0" fontId="16" fillId="0" borderId="25" xfId="0" applyFont="1" applyBorder="1" applyAlignment="1" applyProtection="1">
      <alignment horizontal="center" vertical="center" textRotation="90" wrapText="1"/>
      <protection locked="0"/>
    </xf>
    <xf numFmtId="0" fontId="16" fillId="0" borderId="56" xfId="0" applyFont="1" applyBorder="1" applyAlignment="1" applyProtection="1">
      <alignment horizontal="center" vertical="center" textRotation="90" wrapText="1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44" xfId="0" applyFont="1" applyFill="1" applyBorder="1" applyAlignment="1" applyProtection="1">
      <alignment horizontal="center" vertical="center"/>
      <protection locked="0"/>
    </xf>
    <xf numFmtId="0" fontId="2" fillId="3" borderId="45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2" fillId="3" borderId="43" xfId="0" applyFont="1" applyFill="1" applyBorder="1" applyAlignment="1" applyProtection="1">
      <alignment horizontal="center" vertical="center" wrapText="1"/>
      <protection locked="0"/>
    </xf>
    <xf numFmtId="0" fontId="2" fillId="3" borderId="44" xfId="0" applyFont="1" applyFill="1" applyBorder="1" applyAlignment="1" applyProtection="1">
      <alignment horizontal="center" vertical="center" wrapText="1"/>
      <protection locked="0"/>
    </xf>
    <xf numFmtId="0" fontId="2" fillId="3" borderId="45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 applyProtection="1">
      <alignment horizontal="center" vertical="center" wrapText="1"/>
      <protection locked="0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0" fontId="2" fillId="3" borderId="42" xfId="0" applyFont="1" applyFill="1" applyBorder="1" applyAlignment="1" applyProtection="1">
      <alignment horizontal="center" vertical="center" wrapText="1"/>
      <protection locked="0"/>
    </xf>
    <xf numFmtId="166" fontId="14" fillId="0" borderId="4" xfId="0" applyNumberFormat="1" applyFont="1" applyFill="1" applyBorder="1" applyAlignment="1">
      <alignment horizontal="left"/>
    </xf>
    <xf numFmtId="166" fontId="14" fillId="0" borderId="5" xfId="0" applyNumberFormat="1" applyFont="1" applyFill="1" applyBorder="1" applyAlignment="1">
      <alignment horizontal="left"/>
    </xf>
    <xf numFmtId="0" fontId="5" fillId="0" borderId="44" xfId="0" applyFont="1" applyFill="1" applyBorder="1" applyAlignment="1">
      <alignment horizontal="left"/>
    </xf>
    <xf numFmtId="0" fontId="16" fillId="0" borderId="51" xfId="0" applyFont="1" applyFill="1" applyBorder="1" applyAlignment="1">
      <alignment horizontal="center" vertical="center" textRotation="90" wrapText="1"/>
    </xf>
    <xf numFmtId="0" fontId="16" fillId="0" borderId="66" xfId="0" applyFont="1" applyFill="1" applyBorder="1" applyAlignment="1">
      <alignment horizontal="center" vertical="center" textRotation="90" wrapText="1"/>
    </xf>
    <xf numFmtId="0" fontId="2" fillId="0" borderId="44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textRotation="90" wrapText="1"/>
      <protection locked="0"/>
    </xf>
    <xf numFmtId="0" fontId="16" fillId="0" borderId="42" xfId="0" applyFont="1" applyBorder="1" applyAlignment="1" applyProtection="1">
      <alignment horizontal="center" vertical="center" textRotation="90" wrapText="1"/>
      <protection locked="0"/>
    </xf>
    <xf numFmtId="0" fontId="16" fillId="0" borderId="45" xfId="0" applyFont="1" applyBorder="1" applyAlignment="1" applyProtection="1">
      <alignment horizontal="center" vertical="center" textRotation="90" wrapText="1"/>
      <protection locked="0"/>
    </xf>
    <xf numFmtId="0" fontId="2" fillId="3" borderId="12" xfId="0" applyFont="1" applyFill="1" applyBorder="1" applyAlignment="1" applyProtection="1">
      <alignment horizontal="center" vertical="center" wrapText="1"/>
      <protection locked="0"/>
    </xf>
    <xf numFmtId="0" fontId="2" fillId="3" borderId="53" xfId="0" applyFont="1" applyFill="1" applyBorder="1" applyAlignment="1" applyProtection="1">
      <alignment horizontal="center" vertical="center" wrapText="1"/>
      <protection locked="0"/>
    </xf>
    <xf numFmtId="0" fontId="2" fillId="3" borderId="13" xfId="0" applyFont="1" applyFill="1" applyBorder="1" applyAlignment="1" applyProtection="1">
      <alignment horizontal="center" vertical="center" wrapText="1"/>
      <protection locked="0"/>
    </xf>
    <xf numFmtId="0" fontId="2" fillId="3" borderId="40" xfId="0" applyFont="1" applyFill="1" applyBorder="1" applyAlignment="1" applyProtection="1">
      <alignment horizontal="center" vertical="center" wrapText="1"/>
      <protection locked="0"/>
    </xf>
    <xf numFmtId="0" fontId="2" fillId="3" borderId="37" xfId="0" applyFont="1" applyFill="1" applyBorder="1" applyAlignment="1" applyProtection="1">
      <alignment horizontal="center" vertical="center" wrapText="1"/>
      <protection locked="0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43" xfId="0" applyFont="1" applyFill="1" applyBorder="1" applyAlignment="1" applyProtection="1">
      <alignment horizontal="center" vertical="center"/>
      <protection locked="0"/>
    </xf>
    <xf numFmtId="0" fontId="2" fillId="0" borderId="61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3" borderId="55" xfId="0" applyFont="1" applyFill="1" applyBorder="1" applyAlignment="1" applyProtection="1">
      <alignment horizontal="center" vertical="center" wrapText="1"/>
      <protection locked="0"/>
    </xf>
    <xf numFmtId="0" fontId="2" fillId="3" borderId="33" xfId="0" applyFont="1" applyFill="1" applyBorder="1" applyAlignment="1" applyProtection="1">
      <alignment horizontal="center" vertical="center" wrapText="1"/>
      <protection locked="0"/>
    </xf>
    <xf numFmtId="0" fontId="2" fillId="0" borderId="61" xfId="0" applyFont="1" applyFill="1" applyBorder="1" applyAlignment="1">
      <alignment horizontal="left" vertical="center" wrapText="1"/>
    </xf>
    <xf numFmtId="0" fontId="2" fillId="0" borderId="62" xfId="0" applyFont="1" applyFill="1" applyBorder="1" applyAlignment="1">
      <alignment horizontal="left" vertical="center" wrapText="1"/>
    </xf>
    <xf numFmtId="0" fontId="2" fillId="0" borderId="63" xfId="0" applyFont="1" applyFill="1" applyBorder="1" applyAlignment="1">
      <alignment horizontal="left" vertical="center" wrapText="1"/>
    </xf>
    <xf numFmtId="164" fontId="9" fillId="0" borderId="74" xfId="0" applyNumberFormat="1" applyFont="1" applyFill="1" applyBorder="1" applyAlignment="1">
      <alignment horizontal="left" vertical="center" wrapText="1"/>
    </xf>
    <xf numFmtId="164" fontId="9" fillId="0" borderId="62" xfId="0" applyNumberFormat="1" applyFont="1" applyFill="1" applyBorder="1" applyAlignment="1">
      <alignment horizontal="left" vertical="center" wrapText="1"/>
    </xf>
    <xf numFmtId="164" fontId="9" fillId="0" borderId="63" xfId="0" applyNumberFormat="1" applyFont="1" applyFill="1" applyBorder="1" applyAlignment="1">
      <alignment horizontal="left" vertical="center" wrapText="1"/>
    </xf>
    <xf numFmtId="0" fontId="2" fillId="0" borderId="28" xfId="0" applyFont="1" applyFill="1" applyBorder="1" applyAlignment="1" applyProtection="1">
      <alignment horizontal="center" vertical="center" wrapText="1"/>
      <protection locked="0"/>
    </xf>
    <xf numFmtId="0" fontId="2" fillId="0" borderId="32" xfId="0" applyFont="1" applyFill="1" applyBorder="1" applyAlignment="1" applyProtection="1">
      <alignment horizontal="center" vertical="center" wrapText="1"/>
      <protection locked="0"/>
    </xf>
    <xf numFmtId="0" fontId="9" fillId="0" borderId="11" xfId="0" applyFont="1" applyFill="1" applyBorder="1" applyAlignment="1" applyProtection="1">
      <alignment horizontal="center" vertical="center" wrapText="1"/>
      <protection locked="0"/>
    </xf>
    <xf numFmtId="0" fontId="9" fillId="0" borderId="20" xfId="0" applyFont="1" applyFill="1" applyBorder="1" applyAlignment="1" applyProtection="1">
      <alignment horizontal="center" vertical="center" wrapText="1"/>
      <protection locked="0"/>
    </xf>
    <xf numFmtId="0" fontId="9" fillId="0" borderId="28" xfId="0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textRotation="90" wrapText="1"/>
    </xf>
    <xf numFmtId="0" fontId="9" fillId="0" borderId="18" xfId="0" applyFont="1" applyFill="1" applyBorder="1" applyAlignment="1">
      <alignment horizontal="center" vertical="center" textRotation="90" wrapText="1"/>
    </xf>
    <xf numFmtId="0" fontId="9" fillId="0" borderId="27" xfId="0" applyFont="1" applyFill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wrapText="1"/>
    </xf>
    <xf numFmtId="0" fontId="2" fillId="0" borderId="33" xfId="0" applyFont="1" applyFill="1" applyBorder="1" applyAlignment="1" applyProtection="1">
      <alignment horizontal="center" vertical="center" wrapText="1"/>
      <protection locked="0"/>
    </xf>
    <xf numFmtId="0" fontId="2" fillId="3" borderId="71" xfId="0" applyFont="1" applyFill="1" applyBorder="1" applyAlignment="1" applyProtection="1">
      <alignment horizontal="center" vertical="center" wrapText="1"/>
      <protection locked="0"/>
    </xf>
    <xf numFmtId="0" fontId="2" fillId="3" borderId="29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5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164" fontId="9" fillId="0" borderId="14" xfId="0" applyNumberFormat="1" applyFont="1" applyFill="1" applyBorder="1" applyAlignment="1">
      <alignment horizontal="left" vertical="center" wrapText="1"/>
    </xf>
    <xf numFmtId="164" fontId="9" fillId="0" borderId="53" xfId="0" applyNumberFormat="1" applyFont="1" applyFill="1" applyBorder="1" applyAlignment="1">
      <alignment horizontal="left" vertical="center" wrapText="1"/>
    </xf>
    <xf numFmtId="164" fontId="9" fillId="0" borderId="13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left" vertical="center"/>
    </xf>
    <xf numFmtId="0" fontId="9" fillId="3" borderId="34" xfId="0" applyFont="1" applyFill="1" applyBorder="1" applyAlignment="1">
      <alignment horizontal="left" vertical="center"/>
    </xf>
    <xf numFmtId="0" fontId="9" fillId="3" borderId="22" xfId="0" applyFont="1" applyFill="1" applyBorder="1" applyAlignment="1">
      <alignment horizontal="left" vertical="center"/>
    </xf>
    <xf numFmtId="14" fontId="9" fillId="0" borderId="21" xfId="0" applyNumberFormat="1" applyFont="1" applyBorder="1" applyAlignment="1">
      <alignment horizontal="center" vertical="center"/>
    </xf>
    <xf numFmtId="14" fontId="9" fillId="0" borderId="22" xfId="0" applyNumberFormat="1" applyFont="1" applyBorder="1" applyAlignment="1">
      <alignment horizontal="center" vertical="center"/>
    </xf>
    <xf numFmtId="14" fontId="9" fillId="0" borderId="24" xfId="0" applyNumberFormat="1" applyFont="1" applyBorder="1" applyAlignment="1">
      <alignment horizontal="center" vertical="center"/>
    </xf>
    <xf numFmtId="14" fontId="9" fillId="0" borderId="23" xfId="0" applyNumberFormat="1" applyFont="1" applyBorder="1" applyAlignment="1">
      <alignment horizontal="center" vertical="center"/>
    </xf>
    <xf numFmtId="0" fontId="9" fillId="3" borderId="12" xfId="0" applyFont="1" applyFill="1" applyBorder="1" applyAlignment="1">
      <alignment horizontal="left" vertical="center"/>
    </xf>
    <xf numFmtId="0" fontId="9" fillId="3" borderId="53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14" fontId="9" fillId="0" borderId="12" xfId="0" applyNumberFormat="1" applyFont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14" fontId="9" fillId="0" borderId="15" xfId="0" applyNumberFormat="1" applyFont="1" applyBorder="1" applyAlignment="1">
      <alignment horizontal="center" vertical="center"/>
    </xf>
    <xf numFmtId="14" fontId="9" fillId="0" borderId="14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/>
    </xf>
    <xf numFmtId="0" fontId="9" fillId="3" borderId="40" xfId="0" applyFont="1" applyFill="1" applyBorder="1" applyAlignment="1">
      <alignment horizontal="left" vertical="center"/>
    </xf>
    <xf numFmtId="0" fontId="9" fillId="3" borderId="37" xfId="0" applyFont="1" applyFill="1" applyBorder="1" applyAlignment="1">
      <alignment horizontal="left" vertical="center"/>
    </xf>
    <xf numFmtId="0" fontId="9" fillId="3" borderId="41" xfId="0" applyFont="1" applyFill="1" applyBorder="1" applyAlignment="1">
      <alignment horizontal="left" vertical="center"/>
    </xf>
    <xf numFmtId="14" fontId="9" fillId="0" borderId="58" xfId="0" applyNumberFormat="1" applyFont="1" applyBorder="1" applyAlignment="1">
      <alignment horizontal="center" vertical="center"/>
    </xf>
    <xf numFmtId="14" fontId="9" fillId="0" borderId="66" xfId="0" applyNumberFormat="1" applyFont="1" applyBorder="1" applyAlignment="1">
      <alignment horizontal="center" vertical="center"/>
    </xf>
    <xf numFmtId="14" fontId="9" fillId="0" borderId="60" xfId="0" applyNumberFormat="1" applyFont="1" applyBorder="1" applyAlignment="1">
      <alignment horizontal="center" vertical="center"/>
    </xf>
    <xf numFmtId="14" fontId="9" fillId="0" borderId="64" xfId="0" applyNumberFormat="1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9" fillId="0" borderId="44" xfId="0" applyFont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25" xfId="0" applyFont="1" applyFill="1" applyBorder="1" applyAlignment="1" applyProtection="1">
      <alignment horizontal="center" vertical="center" wrapText="1"/>
      <protection locked="0"/>
    </xf>
    <xf numFmtId="0" fontId="9" fillId="2" borderId="56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42" xfId="0" applyFont="1" applyBorder="1" applyAlignment="1" applyProtection="1">
      <alignment horizontal="center" vertical="center" textRotation="90" wrapText="1"/>
      <protection locked="0"/>
    </xf>
    <xf numFmtId="0" fontId="9" fillId="0" borderId="45" xfId="0" applyFont="1" applyBorder="1" applyAlignment="1" applyProtection="1">
      <alignment horizontal="center" vertical="center" textRotation="90" wrapText="1"/>
      <protection locked="0"/>
    </xf>
    <xf numFmtId="0" fontId="9" fillId="0" borderId="4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center"/>
      <protection locked="0"/>
    </xf>
    <xf numFmtId="0" fontId="9" fillId="0" borderId="6" xfId="0" applyFont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center" vertical="center"/>
      <protection locked="0"/>
    </xf>
    <xf numFmtId="0" fontId="9" fillId="3" borderId="3" xfId="0" applyFont="1" applyFill="1" applyBorder="1" applyAlignment="1" applyProtection="1">
      <alignment horizontal="center" vertical="center"/>
      <protection locked="0"/>
    </xf>
    <xf numFmtId="0" fontId="9" fillId="3" borderId="43" xfId="0" applyFont="1" applyFill="1" applyBorder="1" applyAlignment="1" applyProtection="1">
      <alignment horizontal="center" vertical="center"/>
      <protection locked="0"/>
    </xf>
    <xf numFmtId="0" fontId="9" fillId="3" borderId="44" xfId="0" applyFont="1" applyFill="1" applyBorder="1" applyAlignment="1" applyProtection="1">
      <alignment horizontal="center" vertical="center"/>
      <protection locked="0"/>
    </xf>
    <xf numFmtId="0" fontId="9" fillId="3" borderId="45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horizontal="center" vertical="center" wrapText="1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3" xfId="0" applyFont="1" applyFill="1" applyBorder="1" applyAlignment="1" applyProtection="1">
      <alignment horizontal="center" vertical="center" wrapText="1"/>
      <protection locked="0"/>
    </xf>
    <xf numFmtId="0" fontId="9" fillId="3" borderId="44" xfId="0" applyFont="1" applyFill="1" applyBorder="1" applyAlignment="1" applyProtection="1">
      <alignment horizontal="center" vertical="center" wrapText="1"/>
      <protection locked="0"/>
    </xf>
    <xf numFmtId="0" fontId="9" fillId="3" borderId="45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Border="1" applyAlignment="1" applyProtection="1">
      <alignment horizontal="center" vertical="center" wrapText="1"/>
      <protection locked="0"/>
    </xf>
    <xf numFmtId="0" fontId="9" fillId="3" borderId="7" xfId="0" applyFont="1" applyFill="1" applyBorder="1" applyAlignment="1" applyProtection="1">
      <alignment horizontal="center" vertical="center" wrapText="1"/>
      <protection locked="0"/>
    </xf>
    <xf numFmtId="0" fontId="9" fillId="3" borderId="42" xfId="0" applyFont="1" applyFill="1" applyBorder="1" applyAlignment="1" applyProtection="1">
      <alignment horizontal="center" vertical="center" wrapText="1"/>
      <protection locked="0"/>
    </xf>
    <xf numFmtId="0" fontId="9" fillId="3" borderId="12" xfId="0" applyFont="1" applyFill="1" applyBorder="1" applyAlignment="1" applyProtection="1">
      <alignment horizontal="center" vertical="center" wrapText="1"/>
      <protection locked="0"/>
    </xf>
    <xf numFmtId="0" fontId="9" fillId="3" borderId="53" xfId="0" applyFont="1" applyFill="1" applyBorder="1" applyAlignment="1" applyProtection="1">
      <alignment horizontal="center" vertical="center" wrapText="1"/>
      <protection locked="0"/>
    </xf>
    <xf numFmtId="0" fontId="9" fillId="3" borderId="13" xfId="0" applyFont="1" applyFill="1" applyBorder="1" applyAlignment="1" applyProtection="1">
      <alignment horizontal="center" vertical="center" wrapText="1"/>
      <protection locked="0"/>
    </xf>
    <xf numFmtId="0" fontId="9" fillId="3" borderId="40" xfId="0" applyFont="1" applyFill="1" applyBorder="1" applyAlignment="1" applyProtection="1">
      <alignment horizontal="center" vertical="center" wrapText="1"/>
      <protection locked="0"/>
    </xf>
    <xf numFmtId="0" fontId="9" fillId="3" borderId="37" xfId="0" applyFont="1" applyFill="1" applyBorder="1" applyAlignment="1" applyProtection="1">
      <alignment horizontal="center" vertical="center" wrapText="1"/>
      <protection locked="0"/>
    </xf>
    <xf numFmtId="0" fontId="9" fillId="3" borderId="41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17" fillId="0" borderId="65" xfId="0" applyFont="1" applyBorder="1" applyAlignment="1">
      <alignment horizontal="center" vertical="center" wrapText="1"/>
    </xf>
    <xf numFmtId="0" fontId="17" fillId="0" borderId="64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top" wrapText="1"/>
    </xf>
    <xf numFmtId="0" fontId="2" fillId="0" borderId="53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14" fontId="6" fillId="0" borderId="14" xfId="0" applyNumberFormat="1" applyFont="1" applyBorder="1" applyAlignment="1">
      <alignment horizontal="center" vertical="center"/>
    </xf>
    <xf numFmtId="14" fontId="6" fillId="0" borderId="15" xfId="0" applyNumberFormat="1" applyFont="1" applyBorder="1" applyAlignment="1">
      <alignment horizontal="center" vertical="center"/>
    </xf>
    <xf numFmtId="14" fontId="6" fillId="0" borderId="12" xfId="0" applyNumberFormat="1" applyFont="1" applyBorder="1" applyAlignment="1">
      <alignment horizontal="center" vertical="center"/>
    </xf>
    <xf numFmtId="14" fontId="6" fillId="0" borderId="13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21" xfId="0" applyFont="1" applyFill="1" applyBorder="1" applyAlignment="1">
      <alignment vertical="top" wrapText="1"/>
    </xf>
    <xf numFmtId="0" fontId="2" fillId="0" borderId="34" xfId="0" applyFont="1" applyFill="1" applyBorder="1" applyAlignment="1">
      <alignment vertical="top" wrapText="1"/>
    </xf>
    <xf numFmtId="0" fontId="2" fillId="0" borderId="22" xfId="0" applyFont="1" applyFill="1" applyBorder="1" applyAlignment="1">
      <alignment vertical="top" wrapText="1"/>
    </xf>
    <xf numFmtId="14" fontId="6" fillId="0" borderId="23" xfId="0" applyNumberFormat="1" applyFont="1" applyBorder="1" applyAlignment="1">
      <alignment horizontal="center" vertical="center"/>
    </xf>
    <xf numFmtId="14" fontId="6" fillId="0" borderId="24" xfId="0" applyNumberFormat="1" applyFont="1" applyBorder="1" applyAlignment="1">
      <alignment horizontal="center" vertical="center"/>
    </xf>
    <xf numFmtId="14" fontId="6" fillId="0" borderId="21" xfId="0" applyNumberFormat="1" applyFont="1" applyBorder="1" applyAlignment="1">
      <alignment horizontal="center" vertical="center"/>
    </xf>
    <xf numFmtId="14" fontId="6" fillId="0" borderId="22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2" fillId="0" borderId="40" xfId="0" applyFont="1" applyFill="1" applyBorder="1" applyAlignment="1">
      <alignment vertical="top" wrapText="1"/>
    </xf>
    <xf numFmtId="0" fontId="2" fillId="0" borderId="37" xfId="0" applyFont="1" applyFill="1" applyBorder="1" applyAlignment="1">
      <alignment vertical="top" wrapText="1"/>
    </xf>
    <xf numFmtId="0" fontId="2" fillId="0" borderId="41" xfId="0" applyFont="1" applyFill="1" applyBorder="1" applyAlignment="1">
      <alignment vertical="top" wrapText="1"/>
    </xf>
    <xf numFmtId="14" fontId="6" fillId="0" borderId="36" xfId="0" applyNumberFormat="1" applyFont="1" applyBorder="1" applyAlignment="1">
      <alignment horizontal="center" vertical="center"/>
    </xf>
    <xf numFmtId="14" fontId="6" fillId="0" borderId="38" xfId="0" applyNumberFormat="1" applyFont="1" applyBorder="1" applyAlignment="1">
      <alignment horizontal="center" vertical="center"/>
    </xf>
    <xf numFmtId="14" fontId="6" fillId="0" borderId="40" xfId="0" applyNumberFormat="1" applyFont="1" applyBorder="1" applyAlignment="1">
      <alignment horizontal="center" vertical="center"/>
    </xf>
    <xf numFmtId="14" fontId="6" fillId="0" borderId="41" xfId="0" applyNumberFormat="1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left" vertical="top" wrapText="1"/>
    </xf>
    <xf numFmtId="0" fontId="9" fillId="0" borderId="37" xfId="0" applyFont="1" applyFill="1" applyBorder="1" applyAlignment="1">
      <alignment horizontal="left" vertical="top" wrapText="1"/>
    </xf>
    <xf numFmtId="0" fontId="9" fillId="0" borderId="41" xfId="0" applyFont="1" applyFill="1" applyBorder="1" applyAlignment="1">
      <alignment horizontal="left" vertical="top" wrapText="1"/>
    </xf>
    <xf numFmtId="0" fontId="14" fillId="0" borderId="58" xfId="0" applyFont="1" applyFill="1" applyBorder="1" applyAlignment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top" wrapText="1"/>
    </xf>
    <xf numFmtId="0" fontId="9" fillId="0" borderId="53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left" vertical="top" wrapText="1"/>
    </xf>
    <xf numFmtId="0" fontId="9" fillId="0" borderId="34" xfId="0" applyFont="1" applyFill="1" applyBorder="1" applyAlignment="1">
      <alignment horizontal="left" vertical="top" wrapText="1"/>
    </xf>
    <xf numFmtId="0" fontId="9" fillId="0" borderId="22" xfId="0" applyFont="1" applyFill="1" applyBorder="1" applyAlignment="1">
      <alignment horizontal="left" vertical="top" wrapText="1"/>
    </xf>
    <xf numFmtId="0" fontId="2" fillId="0" borderId="43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left" vertical="top" wrapText="1"/>
    </xf>
    <xf numFmtId="0" fontId="9" fillId="0" borderId="44" xfId="0" applyFont="1" applyFill="1" applyBorder="1" applyAlignment="1">
      <alignment horizontal="left" vertical="top" wrapText="1"/>
    </xf>
    <xf numFmtId="0" fontId="9" fillId="0" borderId="45" xfId="0" applyFont="1" applyFill="1" applyBorder="1" applyAlignment="1">
      <alignment horizontal="left" vertical="top" wrapText="1"/>
    </xf>
    <xf numFmtId="0" fontId="6" fillId="0" borderId="43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  <xf numFmtId="14" fontId="6" fillId="0" borderId="1" xfId="0" applyNumberFormat="1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14" fontId="6" fillId="0" borderId="10" xfId="0" applyNumberFormat="1" applyFont="1" applyBorder="1" applyAlignment="1">
      <alignment horizontal="center" vertical="center"/>
    </xf>
    <xf numFmtId="14" fontId="6" fillId="0" borderId="11" xfId="0" applyNumberFormat="1" applyFont="1" applyBorder="1" applyAlignment="1">
      <alignment horizontal="center" vertical="center"/>
    </xf>
    <xf numFmtId="14" fontId="6" fillId="0" borderId="68" xfId="0" applyNumberFormat="1" applyFont="1" applyBorder="1" applyAlignment="1">
      <alignment horizontal="center" vertical="center"/>
    </xf>
    <xf numFmtId="0" fontId="2" fillId="0" borderId="23" xfId="0" applyFont="1" applyFill="1" applyBorder="1" applyAlignment="1">
      <alignment horizontal="left"/>
    </xf>
    <xf numFmtId="0" fontId="2" fillId="0" borderId="34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14" fontId="6" fillId="0" borderId="20" xfId="0" applyNumberFormat="1" applyFont="1" applyBorder="1" applyAlignment="1">
      <alignment horizontal="center" vertical="center"/>
    </xf>
    <xf numFmtId="14" fontId="6" fillId="0" borderId="69" xfId="0" applyNumberFormat="1" applyFont="1" applyBorder="1" applyAlignment="1">
      <alignment horizontal="center" vertical="center"/>
    </xf>
    <xf numFmtId="14" fontId="6" fillId="0" borderId="17" xfId="0" applyNumberFormat="1" applyFont="1" applyBorder="1" applyAlignment="1">
      <alignment horizontal="center" vertical="center"/>
    </xf>
    <xf numFmtId="14" fontId="6" fillId="0" borderId="19" xfId="0" applyNumberFormat="1" applyFont="1" applyBorder="1" applyAlignment="1">
      <alignment horizontal="center" vertical="center"/>
    </xf>
    <xf numFmtId="14" fontId="6" fillId="0" borderId="76" xfId="0" applyNumberFormat="1" applyFont="1" applyBorder="1" applyAlignment="1">
      <alignment horizontal="center" vertical="center"/>
    </xf>
    <xf numFmtId="0" fontId="2" fillId="0" borderId="2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24" xfId="0" applyFont="1" applyFill="1" applyBorder="1" applyAlignment="1">
      <alignment horizontal="left" wrapText="1"/>
    </xf>
    <xf numFmtId="0" fontId="2" fillId="0" borderId="71" xfId="0" applyFont="1" applyFill="1" applyBorder="1" applyAlignment="1">
      <alignment horizontal="left" wrapText="1"/>
    </xf>
    <xf numFmtId="0" fontId="2" fillId="0" borderId="54" xfId="0" applyFont="1" applyFill="1" applyBorder="1" applyAlignment="1">
      <alignment horizontal="left" wrapText="1"/>
    </xf>
    <xf numFmtId="0" fontId="2" fillId="0" borderId="72" xfId="0" applyFont="1" applyFill="1" applyBorder="1" applyAlignment="1">
      <alignment horizontal="left" wrapText="1"/>
    </xf>
    <xf numFmtId="14" fontId="6" fillId="0" borderId="70" xfId="0" applyNumberFormat="1" applyFont="1" applyBorder="1" applyAlignment="1">
      <alignment horizontal="center" vertical="center"/>
    </xf>
    <xf numFmtId="0" fontId="2" fillId="0" borderId="36" xfId="0" applyFont="1" applyFill="1" applyBorder="1" applyAlignment="1">
      <alignment horizontal="left" wrapText="1"/>
    </xf>
    <xf numFmtId="0" fontId="2" fillId="0" borderId="37" xfId="0" applyFont="1" applyFill="1" applyBorder="1" applyAlignment="1">
      <alignment horizontal="left" wrapText="1"/>
    </xf>
    <xf numFmtId="0" fontId="2" fillId="0" borderId="38" xfId="0" applyFont="1" applyFill="1" applyBorder="1" applyAlignment="1">
      <alignment horizontal="left" wrapText="1"/>
    </xf>
    <xf numFmtId="14" fontId="6" fillId="0" borderId="39" xfId="0" applyNumberFormat="1" applyFont="1" applyBorder="1" applyAlignment="1">
      <alignment horizontal="center" vertical="center"/>
    </xf>
    <xf numFmtId="14" fontId="6" fillId="0" borderId="73" xfId="0" applyNumberFormat="1" applyFont="1" applyBorder="1" applyAlignment="1">
      <alignment horizontal="center" vertical="center"/>
    </xf>
    <xf numFmtId="14" fontId="6" fillId="0" borderId="57" xfId="0" applyNumberFormat="1" applyFont="1" applyBorder="1" applyAlignment="1">
      <alignment horizontal="center" vertical="center"/>
    </xf>
    <xf numFmtId="14" fontId="6" fillId="0" borderId="44" xfId="0" applyNumberFormat="1" applyFont="1" applyBorder="1" applyAlignment="1">
      <alignment horizontal="center" vertical="center"/>
    </xf>
    <xf numFmtId="14" fontId="6" fillId="0" borderId="45" xfId="0" applyNumberFormat="1" applyFont="1" applyBorder="1" applyAlignment="1">
      <alignment horizontal="center" vertical="center"/>
    </xf>
    <xf numFmtId="0" fontId="12" fillId="0" borderId="4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166" fontId="12" fillId="0" borderId="6" xfId="0" applyNumberFormat="1" applyFont="1" applyFill="1" applyBorder="1" applyAlignment="1">
      <alignment horizontal="left"/>
    </xf>
    <xf numFmtId="0" fontId="9" fillId="0" borderId="61" xfId="0" applyFont="1" applyFill="1" applyBorder="1" applyAlignment="1">
      <alignment horizontal="left" vertical="center" wrapText="1"/>
    </xf>
    <xf numFmtId="0" fontId="9" fillId="0" borderId="62" xfId="0" applyFont="1" applyFill="1" applyBorder="1" applyAlignment="1">
      <alignment horizontal="left" vertical="center" wrapText="1"/>
    </xf>
    <xf numFmtId="0" fontId="9" fillId="0" borderId="63" xfId="0" applyFont="1" applyFill="1" applyBorder="1" applyAlignment="1">
      <alignment horizontal="left" vertical="center" wrapText="1"/>
    </xf>
    <xf numFmtId="0" fontId="12" fillId="0" borderId="74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61" xfId="0" applyFont="1" applyFill="1" applyBorder="1" applyAlignment="1">
      <alignment horizontal="left" vertical="center" wrapText="1"/>
    </xf>
    <xf numFmtId="0" fontId="12" fillId="0" borderId="62" xfId="0" applyFont="1" applyFill="1" applyBorder="1" applyAlignment="1">
      <alignment horizontal="left" vertical="center" wrapText="1"/>
    </xf>
    <xf numFmtId="0" fontId="12" fillId="0" borderId="6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left" vertical="top" wrapText="1"/>
    </xf>
    <xf numFmtId="0" fontId="2" fillId="0" borderId="2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textRotation="90" wrapText="1"/>
    </xf>
    <xf numFmtId="0" fontId="16" fillId="0" borderId="25" xfId="0" applyFont="1" applyBorder="1" applyAlignment="1">
      <alignment horizontal="center" vertical="center" textRotation="90" wrapText="1"/>
    </xf>
    <xf numFmtId="0" fontId="9" fillId="0" borderId="47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53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/>
    </xf>
    <xf numFmtId="166" fontId="6" fillId="2" borderId="34" xfId="0" applyNumberFormat="1" applyFont="1" applyFill="1" applyBorder="1" applyAlignment="1">
      <alignment horizontal="center"/>
    </xf>
    <xf numFmtId="0" fontId="2" fillId="3" borderId="34" xfId="0" applyFont="1" applyFill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6" fillId="0" borderId="22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166" fontId="6" fillId="2" borderId="53" xfId="0" applyNumberFormat="1" applyFont="1" applyFill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8" xfId="0" applyFont="1" applyFill="1" applyBorder="1" applyAlignment="1">
      <alignment horizontal="left" vertical="top"/>
    </xf>
    <xf numFmtId="0" fontId="10" fillId="0" borderId="36" xfId="0" applyFont="1" applyBorder="1" applyAlignment="1">
      <alignment horizontal="left" vertical="top"/>
    </xf>
    <xf numFmtId="166" fontId="6" fillId="2" borderId="37" xfId="0" applyNumberFormat="1" applyFont="1" applyFill="1" applyBorder="1" applyAlignment="1">
      <alignment horizontal="center"/>
    </xf>
    <xf numFmtId="0" fontId="2" fillId="3" borderId="37" xfId="0" applyFont="1" applyFill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6" fillId="0" borderId="44" xfId="0" applyFont="1" applyBorder="1" applyAlignment="1">
      <alignment horizontal="center" vertical="center" wrapText="1"/>
    </xf>
    <xf numFmtId="0" fontId="2" fillId="0" borderId="11" xfId="7" applyFont="1" applyFill="1" applyBorder="1" applyAlignment="1">
      <alignment vertical="center" wrapText="1"/>
    </xf>
    <xf numFmtId="0" fontId="27" fillId="0" borderId="10" xfId="0" applyFont="1" applyBorder="1" applyAlignment="1"/>
    <xf numFmtId="0" fontId="27" fillId="0" borderId="68" xfId="0" applyFont="1" applyBorder="1" applyAlignment="1"/>
    <xf numFmtId="14" fontId="2" fillId="0" borderId="11" xfId="0" applyNumberFormat="1" applyFont="1" applyBorder="1" applyAlignment="1">
      <alignment horizontal="center" vertical="center"/>
    </xf>
    <xf numFmtId="14" fontId="2" fillId="0" borderId="68" xfId="0" applyNumberFormat="1" applyFont="1" applyBorder="1" applyAlignment="1">
      <alignment horizontal="center" vertical="center"/>
    </xf>
    <xf numFmtId="0" fontId="2" fillId="0" borderId="20" xfId="7" applyFont="1" applyFill="1" applyBorder="1" applyAlignment="1">
      <alignment vertical="center" wrapText="1"/>
    </xf>
    <xf numFmtId="0" fontId="27" fillId="0" borderId="17" xfId="0" applyFont="1" applyBorder="1" applyAlignment="1"/>
    <xf numFmtId="0" fontId="27" fillId="0" borderId="69" xfId="0" applyFont="1" applyBorder="1" applyAlignment="1"/>
    <xf numFmtId="14" fontId="2" fillId="0" borderId="20" xfId="0" applyNumberFormat="1" applyFont="1" applyBorder="1" applyAlignment="1">
      <alignment horizontal="center" vertical="center"/>
    </xf>
    <xf numFmtId="14" fontId="2" fillId="0" borderId="69" xfId="0" applyNumberFormat="1" applyFont="1" applyBorder="1" applyAlignment="1">
      <alignment horizontal="center" vertical="center"/>
    </xf>
    <xf numFmtId="0" fontId="2" fillId="0" borderId="20" xfId="8" applyFont="1" applyBorder="1" applyAlignment="1">
      <alignment horizontal="left" vertical="center" wrapText="1"/>
    </xf>
    <xf numFmtId="0" fontId="2" fillId="0" borderId="20" xfId="0" applyFont="1" applyFill="1" applyBorder="1" applyAlignment="1">
      <alignment vertical="center" wrapText="1"/>
    </xf>
    <xf numFmtId="0" fontId="27" fillId="0" borderId="17" xfId="0" applyFont="1" applyBorder="1" applyAlignment="1">
      <alignment vertical="center"/>
    </xf>
    <xf numFmtId="0" fontId="27" fillId="0" borderId="69" xfId="0" applyFont="1" applyBorder="1" applyAlignment="1">
      <alignment vertical="center"/>
    </xf>
    <xf numFmtId="0" fontId="2" fillId="0" borderId="20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69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69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7" fillId="0" borderId="57" xfId="0" applyFont="1" applyBorder="1" applyAlignment="1">
      <alignment horizontal="left" vertical="center" wrapText="1"/>
    </xf>
    <xf numFmtId="0" fontId="27" fillId="0" borderId="73" xfId="0" applyFont="1" applyBorder="1" applyAlignment="1">
      <alignment horizontal="left" vertical="center" wrapText="1"/>
    </xf>
    <xf numFmtId="14" fontId="2" fillId="0" borderId="39" xfId="0" applyNumberFormat="1" applyFont="1" applyBorder="1" applyAlignment="1">
      <alignment horizontal="center" vertical="center"/>
    </xf>
    <xf numFmtId="14" fontId="2" fillId="0" borderId="73" xfId="0" applyNumberFormat="1" applyFont="1" applyBorder="1" applyAlignment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57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9" fillId="0" borderId="35" xfId="0" applyFont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horizontal="center" vertical="center" textRotation="90" wrapText="1"/>
      <protection locked="0"/>
    </xf>
    <xf numFmtId="0" fontId="16" fillId="0" borderId="17" xfId="0" applyFont="1" applyBorder="1" applyAlignment="1" applyProtection="1">
      <alignment horizontal="center" vertical="center" textRotation="90" wrapText="1"/>
      <protection locked="0"/>
    </xf>
    <xf numFmtId="0" fontId="16" fillId="0" borderId="57" xfId="0" applyFont="1" applyBorder="1" applyAlignment="1" applyProtection="1">
      <alignment horizontal="center" vertical="center" textRotation="90" wrapText="1"/>
      <protection locked="0"/>
    </xf>
    <xf numFmtId="0" fontId="2" fillId="0" borderId="61" xfId="0" applyFont="1" applyBorder="1" applyAlignment="1" applyProtection="1">
      <alignment horizontal="center"/>
      <protection locked="0"/>
    </xf>
    <xf numFmtId="0" fontId="2" fillId="0" borderId="62" xfId="0" applyFont="1" applyBorder="1" applyAlignment="1" applyProtection="1">
      <alignment horizontal="center"/>
      <protection locked="0"/>
    </xf>
    <xf numFmtId="0" fontId="2" fillId="0" borderId="63" xfId="0" applyFont="1" applyBorder="1" applyAlignment="1" applyProtection="1">
      <alignment horizont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53" xfId="0" applyFon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40" xfId="0" applyFont="1" applyFill="1" applyBorder="1" applyAlignment="1" applyProtection="1">
      <alignment horizontal="center" vertical="center"/>
      <protection locked="0"/>
    </xf>
    <xf numFmtId="0" fontId="2" fillId="2" borderId="37" xfId="0" applyFont="1" applyFill="1" applyBorder="1" applyAlignment="1" applyProtection="1">
      <alignment horizontal="center" vertical="center"/>
      <protection locked="0"/>
    </xf>
    <xf numFmtId="0" fontId="2" fillId="2" borderId="41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53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37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36" xfId="0" applyFont="1" applyFill="1" applyBorder="1" applyAlignment="1" applyProtection="1">
      <alignment horizontal="center" vertical="center" wrapText="1"/>
      <protection locked="0"/>
    </xf>
    <xf numFmtId="0" fontId="2" fillId="2" borderId="38" xfId="0" applyFont="1" applyFill="1" applyBorder="1" applyAlignment="1" applyProtection="1">
      <alignment horizontal="center" vertical="center" wrapText="1"/>
      <protection locked="0"/>
    </xf>
    <xf numFmtId="0" fontId="2" fillId="0" borderId="68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center" textRotation="90" wrapText="1"/>
    </xf>
    <xf numFmtId="49" fontId="16" fillId="0" borderId="35" xfId="0" applyNumberFormat="1" applyFont="1" applyFill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166" fontId="14" fillId="0" borderId="61" xfId="0" applyNumberFormat="1" applyFont="1" applyFill="1" applyBorder="1" applyAlignment="1">
      <alignment horizontal="left" vertical="center"/>
    </xf>
    <xf numFmtId="166" fontId="14" fillId="0" borderId="78" xfId="0" applyNumberFormat="1" applyFont="1" applyFill="1" applyBorder="1" applyAlignment="1">
      <alignment horizontal="left" vertical="center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16" fillId="0" borderId="9" xfId="0" applyFont="1" applyBorder="1" applyAlignment="1" applyProtection="1">
      <alignment horizontal="center" vertical="center" textRotation="90" wrapText="1"/>
      <protection locked="0"/>
    </xf>
    <xf numFmtId="0" fontId="16" fillId="0" borderId="18" xfId="0" applyFont="1" applyBorder="1" applyAlignment="1" applyProtection="1">
      <alignment horizontal="center" vertical="center" textRotation="90" wrapText="1"/>
      <protection locked="0"/>
    </xf>
    <xf numFmtId="0" fontId="16" fillId="0" borderId="35" xfId="0" applyFont="1" applyBorder="1" applyAlignment="1" applyProtection="1">
      <alignment horizontal="center" vertical="center" textRotation="90" wrapText="1"/>
      <protection locked="0"/>
    </xf>
    <xf numFmtId="0" fontId="2" fillId="0" borderId="65" xfId="0" applyFont="1" applyBorder="1" applyAlignment="1" applyProtection="1">
      <alignment horizontal="center"/>
      <protection locked="0"/>
    </xf>
    <xf numFmtId="0" fontId="2" fillId="0" borderId="50" xfId="0" applyFont="1" applyBorder="1" applyAlignment="1" applyProtection="1">
      <alignment horizontal="center"/>
      <protection locked="0"/>
    </xf>
    <xf numFmtId="0" fontId="2" fillId="0" borderId="52" xfId="0" applyFont="1" applyBorder="1" applyAlignment="1" applyProtection="1">
      <alignment horizontal="center"/>
      <protection locked="0"/>
    </xf>
    <xf numFmtId="0" fontId="2" fillId="2" borderId="14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2" borderId="36" xfId="0" applyFont="1" applyFill="1" applyBorder="1" applyAlignment="1" applyProtection="1">
      <alignment horizontal="center" vertical="center"/>
      <protection locked="0"/>
    </xf>
    <xf numFmtId="0" fontId="2" fillId="2" borderId="38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" fillId="0" borderId="67" xfId="0" applyFont="1" applyFill="1" applyBorder="1" applyAlignment="1">
      <alignment horizontal="left" vertical="center" wrapText="1"/>
    </xf>
    <xf numFmtId="0" fontId="2" fillId="0" borderId="54" xfId="0" applyFont="1" applyFill="1" applyBorder="1" applyAlignment="1">
      <alignment horizontal="left" vertical="center" wrapText="1"/>
    </xf>
    <xf numFmtId="0" fontId="2" fillId="0" borderId="55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8" fillId="0" borderId="7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68" xfId="0" applyFont="1" applyBorder="1" applyAlignment="1">
      <alignment horizontal="center" vertical="center" wrapText="1"/>
    </xf>
    <xf numFmtId="0" fontId="17" fillId="0" borderId="73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166" fontId="14" fillId="0" borderId="63" xfId="0" applyNumberFormat="1" applyFont="1" applyFill="1" applyBorder="1" applyAlignment="1">
      <alignment horizontal="left"/>
    </xf>
    <xf numFmtId="0" fontId="16" fillId="0" borderId="14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8" xfId="0" applyFont="1" applyFill="1" applyBorder="1" applyAlignment="1" applyProtection="1">
      <alignment horizontal="center" vertical="center" wrapText="1"/>
      <protection locked="0"/>
    </xf>
    <xf numFmtId="0" fontId="2" fillId="2" borderId="35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57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0" fontId="9" fillId="2" borderId="18" xfId="0" applyFont="1" applyFill="1" applyBorder="1" applyAlignment="1" applyProtection="1">
      <alignment horizontal="center" vertical="center" wrapText="1"/>
      <protection locked="0"/>
    </xf>
    <xf numFmtId="0" fontId="9" fillId="2" borderId="35" xfId="0" applyFont="1" applyFill="1" applyBorder="1" applyAlignment="1" applyProtection="1">
      <alignment horizontal="center" vertical="center" wrapText="1"/>
      <protection locked="0"/>
    </xf>
    <xf numFmtId="0" fontId="2" fillId="2" borderId="54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top" wrapText="1"/>
    </xf>
    <xf numFmtId="0" fontId="2" fillId="2" borderId="23" xfId="0" applyFont="1" applyFill="1" applyBorder="1" applyAlignment="1">
      <alignment horizontal="left" vertical="top" wrapText="1"/>
    </xf>
    <xf numFmtId="0" fontId="26" fillId="0" borderId="17" xfId="0" applyFont="1" applyFill="1" applyBorder="1" applyAlignment="1">
      <alignment horizontal="left" vertical="center" wrapText="1"/>
    </xf>
    <xf numFmtId="0" fontId="26" fillId="0" borderId="2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2" borderId="17" xfId="0" applyNumberFormat="1" applyFont="1" applyFill="1" applyBorder="1" applyAlignment="1">
      <alignment horizontal="left" vertical="center" wrapText="1"/>
    </xf>
    <xf numFmtId="49" fontId="2" fillId="2" borderId="23" xfId="0" applyNumberFormat="1" applyFont="1" applyFill="1" applyBorder="1" applyAlignment="1">
      <alignment horizontal="left" vertical="center" wrapText="1"/>
    </xf>
    <xf numFmtId="14" fontId="2" fillId="0" borderId="4" xfId="0" applyNumberFormat="1" applyFont="1" applyBorder="1" applyAlignment="1">
      <alignment horizontal="center" vertical="center"/>
    </xf>
    <xf numFmtId="14" fontId="2" fillId="0" borderId="74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0" fontId="5" fillId="2" borderId="0" xfId="0" applyFont="1" applyFill="1" applyBorder="1" applyAlignment="1">
      <alignment horizontal="left"/>
    </xf>
    <xf numFmtId="0" fontId="2" fillId="2" borderId="23" xfId="0" applyFont="1" applyFill="1" applyBorder="1" applyAlignment="1" applyProtection="1">
      <alignment horizontal="center" vertical="center" wrapText="1"/>
      <protection locked="0"/>
    </xf>
    <xf numFmtId="0" fontId="2" fillId="2" borderId="34" xfId="0" applyFont="1" applyFill="1" applyBorder="1" applyAlignment="1" applyProtection="1">
      <alignment horizontal="center" vertical="center" wrapText="1"/>
      <protection locked="0"/>
    </xf>
    <xf numFmtId="0" fontId="2" fillId="2" borderId="24" xfId="0" applyFont="1" applyFill="1" applyBorder="1" applyAlignment="1" applyProtection="1">
      <alignment horizontal="center" vertical="center" wrapText="1"/>
      <protection locked="0"/>
    </xf>
    <xf numFmtId="0" fontId="9" fillId="2" borderId="10" xfId="0" applyFont="1" applyFill="1" applyBorder="1" applyAlignment="1">
      <alignment horizontal="center" vertical="center" textRotation="90" wrapText="1"/>
    </xf>
    <xf numFmtId="0" fontId="9" fillId="2" borderId="17" xfId="0" applyFont="1" applyFill="1" applyBorder="1" applyAlignment="1">
      <alignment horizontal="center" vertical="center" textRotation="90" wrapText="1"/>
    </xf>
    <xf numFmtId="0" fontId="9" fillId="2" borderId="57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61" xfId="0" applyFont="1" applyFill="1" applyBorder="1" applyAlignment="1" applyProtection="1">
      <alignment horizontal="center" vertical="center" wrapText="1"/>
      <protection locked="0"/>
    </xf>
    <xf numFmtId="0" fontId="2" fillId="2" borderId="62" xfId="0" applyFont="1" applyFill="1" applyBorder="1" applyAlignment="1" applyProtection="1">
      <alignment horizontal="center" vertical="center" wrapText="1"/>
      <protection locked="0"/>
    </xf>
    <xf numFmtId="0" fontId="2" fillId="2" borderId="63" xfId="0" applyFont="1" applyFill="1" applyBorder="1" applyAlignment="1" applyProtection="1">
      <alignment horizontal="center" vertical="center" wrapText="1"/>
      <protection locked="0"/>
    </xf>
    <xf numFmtId="49" fontId="6" fillId="2" borderId="23" xfId="0" applyNumberFormat="1" applyFont="1" applyFill="1" applyBorder="1" applyAlignment="1">
      <alignment horizontal="left" vertical="center" wrapText="1"/>
    </xf>
    <xf numFmtId="49" fontId="6" fillId="2" borderId="34" xfId="0" applyNumberFormat="1" applyFont="1" applyFill="1" applyBorder="1" applyAlignment="1">
      <alignment horizontal="left" vertical="center" wrapText="1"/>
    </xf>
    <xf numFmtId="49" fontId="6" fillId="2" borderId="24" xfId="0" applyNumberFormat="1" applyFont="1" applyFill="1" applyBorder="1" applyAlignment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  <protection locked="0"/>
    </xf>
    <xf numFmtId="0" fontId="2" fillId="2" borderId="69" xfId="0" applyFont="1" applyFill="1" applyBorder="1" applyAlignment="1" applyProtection="1">
      <alignment horizontal="left" vertical="center" wrapText="1"/>
      <protection locked="0"/>
    </xf>
    <xf numFmtId="0" fontId="34" fillId="2" borderId="23" xfId="0" applyFont="1" applyFill="1" applyBorder="1" applyAlignment="1">
      <alignment horizontal="left" vertical="center" wrapText="1"/>
    </xf>
    <xf numFmtId="0" fontId="34" fillId="2" borderId="34" xfId="0" applyFont="1" applyFill="1" applyBorder="1" applyAlignment="1">
      <alignment horizontal="left" vertical="center" wrapText="1"/>
    </xf>
    <xf numFmtId="0" fontId="34" fillId="2" borderId="24" xfId="0" applyFont="1" applyFill="1" applyBorder="1" applyAlignment="1">
      <alignment horizontal="left" vertical="center" wrapText="1"/>
    </xf>
    <xf numFmtId="49" fontId="6" fillId="2" borderId="71" xfId="0" applyNumberFormat="1" applyFont="1" applyFill="1" applyBorder="1" applyAlignment="1">
      <alignment horizontal="left" vertical="center" wrapText="1"/>
    </xf>
    <xf numFmtId="49" fontId="6" fillId="2" borderId="54" xfId="0" applyNumberFormat="1" applyFont="1" applyFill="1" applyBorder="1" applyAlignment="1">
      <alignment horizontal="left" vertical="center" wrapText="1"/>
    </xf>
    <xf numFmtId="49" fontId="6" fillId="2" borderId="72" xfId="0" applyNumberFormat="1" applyFont="1" applyFill="1" applyBorder="1" applyAlignment="1">
      <alignment horizontal="left" vertical="center" wrapText="1"/>
    </xf>
    <xf numFmtId="0" fontId="2" fillId="2" borderId="19" xfId="0" applyFont="1" applyFill="1" applyBorder="1" applyAlignment="1" applyProtection="1">
      <alignment horizontal="left" vertical="center" wrapText="1"/>
      <protection locked="0"/>
    </xf>
    <xf numFmtId="0" fontId="2" fillId="2" borderId="76" xfId="0" applyFont="1" applyFill="1" applyBorder="1" applyAlignment="1" applyProtection="1">
      <alignment horizontal="left" vertical="center" wrapText="1"/>
      <protection locked="0"/>
    </xf>
    <xf numFmtId="49" fontId="6" fillId="2" borderId="36" xfId="0" applyNumberFormat="1" applyFont="1" applyFill="1" applyBorder="1" applyAlignment="1">
      <alignment horizontal="left" vertical="center" wrapText="1"/>
    </xf>
    <xf numFmtId="49" fontId="6" fillId="2" borderId="37" xfId="0" applyNumberFormat="1" applyFont="1" applyFill="1" applyBorder="1" applyAlignment="1">
      <alignment horizontal="left" vertical="center" wrapText="1"/>
    </xf>
    <xf numFmtId="49" fontId="6" fillId="2" borderId="38" xfId="0" applyNumberFormat="1" applyFont="1" applyFill="1" applyBorder="1" applyAlignment="1">
      <alignment horizontal="left" vertical="center" wrapText="1"/>
    </xf>
    <xf numFmtId="0" fontId="2" fillId="2" borderId="57" xfId="0" applyFont="1" applyFill="1" applyBorder="1" applyAlignment="1" applyProtection="1">
      <alignment horizontal="left" vertical="center" wrapText="1"/>
      <protection locked="0"/>
    </xf>
    <xf numFmtId="0" fontId="2" fillId="2" borderId="73" xfId="0" applyFont="1" applyFill="1" applyBorder="1" applyAlignment="1" applyProtection="1">
      <alignment horizontal="left" vertical="center" wrapText="1"/>
      <protection locked="0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2" fillId="0" borderId="74" xfId="2" applyFont="1" applyFill="1" applyBorder="1" applyAlignment="1">
      <alignment horizontal="left" vertical="center" wrapText="1"/>
    </xf>
    <xf numFmtId="0" fontId="2" fillId="0" borderId="62" xfId="2" applyFont="1" applyFill="1" applyBorder="1" applyAlignment="1">
      <alignment horizontal="left" vertical="center" wrapText="1"/>
    </xf>
    <xf numFmtId="0" fontId="2" fillId="0" borderId="78" xfId="2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0" fontId="2" fillId="0" borderId="19" xfId="0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 applyProtection="1">
      <alignment horizontal="center" vertical="center" wrapText="1"/>
      <protection locked="0"/>
    </xf>
    <xf numFmtId="0" fontId="9" fillId="0" borderId="17" xfId="0" applyFont="1" applyFill="1" applyBorder="1" applyAlignment="1" applyProtection="1">
      <alignment horizontal="center" vertical="center" wrapText="1"/>
      <protection locked="0"/>
    </xf>
    <xf numFmtId="0" fontId="9" fillId="0" borderId="26" xfId="0" applyFont="1" applyFill="1" applyBorder="1" applyAlignment="1" applyProtection="1">
      <alignment horizontal="center" vertical="center" wrapText="1"/>
      <protection locked="0"/>
    </xf>
    <xf numFmtId="0" fontId="2" fillId="0" borderId="21" xfId="6" applyFont="1" applyFill="1" applyBorder="1" applyAlignment="1">
      <alignment horizontal="center" vertical="center" wrapText="1"/>
    </xf>
    <xf numFmtId="0" fontId="2" fillId="0" borderId="22" xfId="6" applyFont="1" applyFill="1" applyBorder="1" applyAlignment="1">
      <alignment horizontal="center" vertical="center" wrapText="1"/>
    </xf>
    <xf numFmtId="49" fontId="9" fillId="0" borderId="67" xfId="0" applyNumberFormat="1" applyFont="1" applyFill="1" applyBorder="1" applyAlignment="1">
      <alignment horizontal="left" vertical="center" wrapText="1"/>
    </xf>
    <xf numFmtId="49" fontId="9" fillId="0" borderId="54" xfId="0" applyNumberFormat="1" applyFont="1" applyFill="1" applyBorder="1" applyAlignment="1">
      <alignment horizontal="left" vertical="center" wrapText="1"/>
    </xf>
    <xf numFmtId="49" fontId="9" fillId="0" borderId="55" xfId="0" applyNumberFormat="1" applyFont="1" applyFill="1" applyBorder="1" applyAlignment="1">
      <alignment horizontal="left" vertical="center" wrapText="1"/>
    </xf>
    <xf numFmtId="0" fontId="2" fillId="0" borderId="40" xfId="6" applyFont="1" applyFill="1" applyBorder="1" applyAlignment="1">
      <alignment horizontal="center" vertical="center" wrapText="1"/>
    </xf>
    <xf numFmtId="0" fontId="2" fillId="0" borderId="41" xfId="6" applyFont="1" applyFill="1" applyBorder="1" applyAlignment="1">
      <alignment horizontal="center" vertical="center" wrapText="1"/>
    </xf>
    <xf numFmtId="49" fontId="9" fillId="0" borderId="39" xfId="0" applyNumberFormat="1" applyFont="1" applyFill="1" applyBorder="1" applyAlignment="1">
      <alignment horizontal="left" vertical="center" wrapText="1"/>
    </xf>
    <xf numFmtId="49" fontId="9" fillId="0" borderId="58" xfId="0" applyNumberFormat="1" applyFont="1" applyFill="1" applyBorder="1" applyAlignment="1">
      <alignment horizontal="left" vertical="center" wrapText="1"/>
    </xf>
    <xf numFmtId="49" fontId="9" fillId="0" borderId="59" xfId="0" applyNumberFormat="1" applyFont="1" applyFill="1" applyBorder="1" applyAlignment="1">
      <alignment horizontal="left" vertical="center" wrapText="1"/>
    </xf>
    <xf numFmtId="49" fontId="9" fillId="0" borderId="60" xfId="0" applyNumberFormat="1" applyFont="1" applyFill="1" applyBorder="1" applyAlignment="1">
      <alignment horizontal="left" vertical="center" wrapText="1"/>
    </xf>
    <xf numFmtId="0" fontId="2" fillId="0" borderId="12" xfId="6" applyFont="1" applyFill="1" applyBorder="1" applyAlignment="1">
      <alignment horizontal="center" vertical="center" wrapText="1"/>
    </xf>
    <xf numFmtId="0" fontId="2" fillId="0" borderId="13" xfId="6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left" vertical="center" wrapText="1"/>
    </xf>
    <xf numFmtId="49" fontId="9" fillId="0" borderId="53" xfId="0" applyNumberFormat="1" applyFont="1" applyFill="1" applyBorder="1" applyAlignment="1">
      <alignment horizontal="left" vertical="center" wrapText="1"/>
    </xf>
    <xf numFmtId="49" fontId="9" fillId="0" borderId="13" xfId="0" applyNumberFormat="1" applyFont="1" applyFill="1" applyBorder="1" applyAlignment="1">
      <alignment horizontal="left" vertical="center" wrapText="1"/>
    </xf>
    <xf numFmtId="0" fontId="16" fillId="0" borderId="43" xfId="0" applyFont="1" applyFill="1" applyBorder="1" applyAlignment="1" applyProtection="1">
      <alignment horizontal="center" vertical="center" textRotation="90" wrapText="1"/>
      <protection locked="0"/>
    </xf>
    <xf numFmtId="0" fontId="6" fillId="0" borderId="21" xfId="2" applyFont="1" applyFill="1" applyBorder="1" applyAlignment="1">
      <alignment horizontal="left" vertical="center" wrapText="1"/>
    </xf>
    <xf numFmtId="0" fontId="6" fillId="0" borderId="34" xfId="2" applyFont="1" applyFill="1" applyBorder="1" applyAlignment="1">
      <alignment horizontal="left" vertical="center" wrapText="1"/>
    </xf>
    <xf numFmtId="0" fontId="6" fillId="0" borderId="22" xfId="2" applyFont="1" applyFill="1" applyBorder="1" applyAlignment="1">
      <alignment horizontal="left" vertical="center" wrapText="1"/>
    </xf>
    <xf numFmtId="0" fontId="6" fillId="0" borderId="40" xfId="2" applyFont="1" applyFill="1" applyBorder="1" applyAlignment="1">
      <alignment horizontal="left" vertical="center" wrapText="1"/>
    </xf>
    <xf numFmtId="0" fontId="6" fillId="0" borderId="37" xfId="2" applyFont="1" applyFill="1" applyBorder="1" applyAlignment="1">
      <alignment horizontal="left" vertical="center" wrapText="1"/>
    </xf>
    <xf numFmtId="0" fontId="6" fillId="0" borderId="41" xfId="2" applyFont="1" applyFill="1" applyBorder="1" applyAlignment="1">
      <alignment horizontal="left" vertical="center" wrapText="1"/>
    </xf>
    <xf numFmtId="0" fontId="6" fillId="0" borderId="40" xfId="6" applyFont="1" applyFill="1" applyBorder="1" applyAlignment="1">
      <alignment horizontal="left" vertical="center" wrapText="1"/>
    </xf>
    <xf numFmtId="0" fontId="6" fillId="0" borderId="37" xfId="6" applyFont="1" applyFill="1" applyBorder="1" applyAlignment="1">
      <alignment horizontal="left" vertical="center" wrapText="1"/>
    </xf>
    <xf numFmtId="0" fontId="6" fillId="0" borderId="41" xfId="6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53" xfId="2" applyFont="1" applyFill="1" applyBorder="1" applyAlignment="1">
      <alignment horizontal="left" vertical="center" wrapText="1"/>
    </xf>
    <xf numFmtId="0" fontId="6" fillId="0" borderId="13" xfId="2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/>
    </xf>
    <xf numFmtId="0" fontId="6" fillId="0" borderId="34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53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43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57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textRotation="90" wrapText="1"/>
    </xf>
    <xf numFmtId="49" fontId="16" fillId="0" borderId="25" xfId="0" applyNumberFormat="1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12" fillId="0" borderId="78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74" xfId="0" applyFont="1" applyBorder="1" applyAlignment="1">
      <alignment horizontal="center"/>
    </xf>
    <xf numFmtId="164" fontId="2" fillId="0" borderId="16" xfId="0" applyNumberFormat="1" applyFont="1" applyFill="1" applyBorder="1" applyAlignment="1">
      <alignment horizontal="center" vertical="center"/>
    </xf>
    <xf numFmtId="167" fontId="2" fillId="0" borderId="19" xfId="0" applyNumberFormat="1" applyFont="1" applyFill="1" applyBorder="1" applyAlignment="1">
      <alignment horizontal="center" vertical="center"/>
    </xf>
    <xf numFmtId="164" fontId="2" fillId="0" borderId="70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167" fontId="2" fillId="0" borderId="17" xfId="0" applyNumberFormat="1" applyFont="1" applyFill="1" applyBorder="1" applyAlignment="1">
      <alignment horizontal="center" vertical="center"/>
    </xf>
    <xf numFmtId="164" fontId="2" fillId="0" borderId="20" xfId="0" applyNumberFormat="1" applyFont="1" applyFill="1" applyBorder="1" applyAlignment="1">
      <alignment horizontal="center" vertical="center"/>
    </xf>
    <xf numFmtId="164" fontId="2" fillId="0" borderId="27" xfId="0" applyNumberFormat="1" applyFont="1" applyFill="1" applyBorder="1" applyAlignment="1">
      <alignment horizontal="center" vertical="center"/>
    </xf>
    <xf numFmtId="167" fontId="2" fillId="0" borderId="26" xfId="0" applyNumberFormat="1" applyFont="1" applyFill="1" applyBorder="1" applyAlignment="1">
      <alignment horizontal="center" vertical="center"/>
    </xf>
    <xf numFmtId="164" fontId="2" fillId="0" borderId="28" xfId="0" applyNumberFormat="1" applyFont="1" applyFill="1" applyBorder="1" applyAlignment="1">
      <alignment horizontal="center" vertical="center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left"/>
    </xf>
    <xf numFmtId="0" fontId="30" fillId="0" borderId="0" xfId="0" applyFont="1" applyFill="1"/>
    <xf numFmtId="0" fontId="0" fillId="0" borderId="0" xfId="0" applyFill="1"/>
    <xf numFmtId="0" fontId="31" fillId="0" borderId="11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31" fillId="0" borderId="53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61" xfId="0" applyFont="1" applyFill="1" applyBorder="1" applyAlignment="1">
      <alignment horizontal="center" vertical="center" wrapText="1"/>
    </xf>
    <xf numFmtId="0" fontId="31" fillId="0" borderId="62" xfId="0" applyFont="1" applyFill="1" applyBorder="1" applyAlignment="1">
      <alignment horizontal="center" vertical="center" wrapText="1"/>
    </xf>
    <xf numFmtId="0" fontId="31" fillId="0" borderId="6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1" fillId="0" borderId="39" xfId="0" applyFont="1" applyFill="1" applyBorder="1" applyAlignment="1">
      <alignment horizontal="center" vertical="center" wrapText="1"/>
    </xf>
    <xf numFmtId="0" fontId="31" fillId="0" borderId="40" xfId="0" applyFont="1" applyFill="1" applyBorder="1" applyAlignment="1">
      <alignment horizontal="center" vertical="center" wrapText="1"/>
    </xf>
    <xf numFmtId="0" fontId="31" fillId="0" borderId="37" xfId="0" applyFont="1" applyFill="1" applyBorder="1" applyAlignment="1">
      <alignment horizontal="center" vertical="center" wrapText="1"/>
    </xf>
    <xf numFmtId="0" fontId="31" fillId="0" borderId="41" xfId="0" applyFont="1" applyFill="1" applyBorder="1" applyAlignment="1">
      <alignment horizontal="center" vertical="center" wrapText="1"/>
    </xf>
    <xf numFmtId="0" fontId="32" fillId="0" borderId="44" xfId="0" applyFont="1" applyFill="1" applyBorder="1" applyAlignment="1">
      <alignment horizontal="center" vertical="center" wrapText="1"/>
    </xf>
    <xf numFmtId="0" fontId="32" fillId="0" borderId="56" xfId="0" applyFont="1" applyFill="1" applyBorder="1" applyAlignment="1">
      <alignment horizontal="center" vertical="center" wrapText="1"/>
    </xf>
    <xf numFmtId="0" fontId="31" fillId="0" borderId="64" xfId="0" applyFont="1" applyFill="1" applyBorder="1" applyAlignment="1">
      <alignment horizontal="center" vertical="center" wrapText="1"/>
    </xf>
    <xf numFmtId="0" fontId="31" fillId="0" borderId="66" xfId="0" applyFont="1" applyFill="1" applyBorder="1" applyAlignment="1">
      <alignment horizontal="center" vertical="center" wrapText="1"/>
    </xf>
    <xf numFmtId="0" fontId="31" fillId="0" borderId="58" xfId="0" applyFont="1" applyFill="1" applyBorder="1" applyAlignment="1">
      <alignment horizontal="center" vertical="center" wrapText="1"/>
    </xf>
    <xf numFmtId="0" fontId="31" fillId="0" borderId="60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14" fontId="31" fillId="0" borderId="14" xfId="0" applyNumberFormat="1" applyFont="1" applyFill="1" applyBorder="1" applyAlignment="1">
      <alignment horizontal="center" vertical="center"/>
    </xf>
    <xf numFmtId="14" fontId="31" fillId="0" borderId="15" xfId="0" applyNumberFormat="1" applyFont="1" applyFill="1" applyBorder="1" applyAlignment="1">
      <alignment horizontal="center" vertical="center"/>
    </xf>
    <xf numFmtId="14" fontId="31" fillId="0" borderId="12" xfId="0" applyNumberFormat="1" applyFont="1" applyFill="1" applyBorder="1" applyAlignment="1">
      <alignment horizontal="center" vertical="center"/>
    </xf>
    <xf numFmtId="14" fontId="31" fillId="0" borderId="13" xfId="0" applyNumberFormat="1" applyFont="1" applyFill="1" applyBorder="1" applyAlignment="1">
      <alignment horizontal="center" vertical="center"/>
    </xf>
    <xf numFmtId="0" fontId="31" fillId="0" borderId="20" xfId="0" applyFont="1" applyFill="1" applyBorder="1" applyAlignment="1">
      <alignment horizontal="center" vertical="center"/>
    </xf>
    <xf numFmtId="0" fontId="31" fillId="0" borderId="17" xfId="0" applyFont="1" applyFill="1" applyBorder="1" applyAlignment="1">
      <alignment horizontal="center" vertical="center"/>
    </xf>
    <xf numFmtId="0" fontId="31" fillId="0" borderId="18" xfId="0" applyFont="1" applyFill="1" applyBorder="1" applyAlignment="1">
      <alignment horizontal="center" vertical="center"/>
    </xf>
    <xf numFmtId="14" fontId="31" fillId="0" borderId="23" xfId="0" applyNumberFormat="1" applyFont="1" applyFill="1" applyBorder="1" applyAlignment="1">
      <alignment horizontal="center" vertical="center"/>
    </xf>
    <xf numFmtId="14" fontId="31" fillId="0" borderId="24" xfId="0" applyNumberFormat="1" applyFont="1" applyFill="1" applyBorder="1" applyAlignment="1">
      <alignment horizontal="center" vertical="center"/>
    </xf>
    <xf numFmtId="14" fontId="31" fillId="0" borderId="21" xfId="0" applyNumberFormat="1" applyFont="1" applyFill="1" applyBorder="1" applyAlignment="1">
      <alignment horizontal="center" vertical="center"/>
    </xf>
    <xf numFmtId="14" fontId="31" fillId="0" borderId="22" xfId="0" applyNumberFormat="1" applyFont="1" applyFill="1" applyBorder="1" applyAlignment="1">
      <alignment horizontal="center" vertical="center"/>
    </xf>
    <xf numFmtId="0" fontId="31" fillId="0" borderId="39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left" vertical="center"/>
    </xf>
    <xf numFmtId="0" fontId="6" fillId="0" borderId="37" xfId="0" applyFont="1" applyFill="1" applyBorder="1" applyAlignment="1">
      <alignment horizontal="left" vertical="center"/>
    </xf>
    <xf numFmtId="0" fontId="6" fillId="0" borderId="41" xfId="0" applyFont="1" applyFill="1" applyBorder="1" applyAlignment="1">
      <alignment horizontal="left" vertical="center"/>
    </xf>
    <xf numFmtId="0" fontId="31" fillId="0" borderId="57" xfId="0" applyFont="1" applyFill="1" applyBorder="1" applyAlignment="1">
      <alignment horizontal="center" vertical="center"/>
    </xf>
    <xf numFmtId="0" fontId="31" fillId="0" borderId="35" xfId="0" applyFont="1" applyFill="1" applyBorder="1" applyAlignment="1">
      <alignment horizontal="center" vertical="center"/>
    </xf>
    <xf numFmtId="14" fontId="31" fillId="0" borderId="36" xfId="0" applyNumberFormat="1" applyFont="1" applyFill="1" applyBorder="1" applyAlignment="1">
      <alignment horizontal="center" vertical="center"/>
    </xf>
    <xf numFmtId="14" fontId="31" fillId="0" borderId="38" xfId="0" applyNumberFormat="1" applyFont="1" applyFill="1" applyBorder="1" applyAlignment="1">
      <alignment horizontal="center" vertical="center"/>
    </xf>
    <xf numFmtId="14" fontId="31" fillId="0" borderId="40" xfId="0" applyNumberFormat="1" applyFont="1" applyFill="1" applyBorder="1" applyAlignment="1">
      <alignment horizontal="center" vertical="center"/>
    </xf>
    <xf numFmtId="14" fontId="31" fillId="0" borderId="41" xfId="0" applyNumberFormat="1" applyFont="1" applyFill="1" applyBorder="1" applyAlignment="1">
      <alignment horizontal="center" vertical="center"/>
    </xf>
    <xf numFmtId="0" fontId="16" fillId="0" borderId="9" xfId="0" applyFont="1" applyFill="1" applyBorder="1" applyAlignment="1" applyProtection="1">
      <alignment horizontal="center" vertical="center" textRotation="90" wrapText="1"/>
      <protection locked="0"/>
    </xf>
    <xf numFmtId="0" fontId="2" fillId="0" borderId="74" xfId="0" applyFont="1" applyFill="1" applyBorder="1" applyAlignment="1" applyProtection="1">
      <alignment horizontal="center"/>
      <protection locked="0"/>
    </xf>
    <xf numFmtId="0" fontId="16" fillId="0" borderId="18" xfId="0" applyFont="1" applyFill="1" applyBorder="1" applyAlignment="1" applyProtection="1">
      <alignment horizontal="center" vertical="center" textRotation="90" wrapText="1"/>
      <protection locked="0"/>
    </xf>
    <xf numFmtId="0" fontId="2" fillId="0" borderId="71" xfId="0" applyFont="1" applyFill="1" applyBorder="1" applyAlignment="1" applyProtection="1">
      <alignment horizontal="center" vertical="center"/>
      <protection locked="0"/>
    </xf>
    <xf numFmtId="0" fontId="2" fillId="0" borderId="54" xfId="0" applyFont="1" applyFill="1" applyBorder="1" applyAlignment="1" applyProtection="1">
      <alignment horizontal="center" vertical="center"/>
      <protection locked="0"/>
    </xf>
    <xf numFmtId="0" fontId="2" fillId="0" borderId="72" xfId="0" applyFont="1" applyFill="1" applyBorder="1" applyAlignment="1" applyProtection="1">
      <alignment horizontal="center" vertical="center"/>
      <protection locked="0"/>
    </xf>
    <xf numFmtId="0" fontId="2" fillId="0" borderId="71" xfId="0" applyFont="1" applyFill="1" applyBorder="1" applyAlignment="1" applyProtection="1">
      <alignment horizontal="center" vertical="center" wrapText="1"/>
      <protection locked="0"/>
    </xf>
    <xf numFmtId="0" fontId="2" fillId="0" borderId="54" xfId="0" applyFont="1" applyFill="1" applyBorder="1" applyAlignment="1" applyProtection="1">
      <alignment horizontal="center" vertical="center" wrapText="1"/>
      <protection locked="0"/>
    </xf>
    <xf numFmtId="0" fontId="2" fillId="0" borderId="72" xfId="0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 applyProtection="1">
      <alignment horizontal="center" vertical="center"/>
      <protection locked="0"/>
    </xf>
    <xf numFmtId="0" fontId="2" fillId="0" borderId="30" xfId="0" applyFont="1" applyFill="1" applyBorder="1" applyAlignment="1" applyProtection="1">
      <alignment horizontal="center" vertical="center"/>
      <protection locked="0"/>
    </xf>
    <xf numFmtId="0" fontId="2" fillId="0" borderId="31" xfId="0" applyFont="1" applyFill="1" applyBorder="1" applyAlignment="1" applyProtection="1">
      <alignment horizontal="center" vertical="center"/>
      <protection locked="0"/>
    </xf>
    <xf numFmtId="0" fontId="16" fillId="0" borderId="35" xfId="0" applyFont="1" applyFill="1" applyBorder="1" applyAlignment="1" applyProtection="1">
      <alignment horizontal="center" vertical="center" textRotation="90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Fill="1" applyBorder="1" applyAlignment="1">
      <alignment horizontal="center" vertical="center"/>
    </xf>
    <xf numFmtId="167" fontId="2" fillId="0" borderId="9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 wrapText="1"/>
    </xf>
    <xf numFmtId="167" fontId="2" fillId="0" borderId="10" xfId="0" applyNumberFormat="1" applyFont="1" applyFill="1" applyBorder="1" applyAlignment="1">
      <alignment horizontal="center" vertical="center"/>
    </xf>
    <xf numFmtId="167" fontId="2" fillId="0" borderId="18" xfId="0" applyNumberFormat="1" applyFont="1" applyFill="1" applyBorder="1" applyAlignment="1">
      <alignment horizontal="center" vertical="center"/>
    </xf>
    <xf numFmtId="164" fontId="9" fillId="0" borderId="18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 wrapText="1"/>
    </xf>
    <xf numFmtId="0" fontId="2" fillId="0" borderId="57" xfId="0" applyFont="1" applyFill="1" applyBorder="1" applyAlignment="1"/>
    <xf numFmtId="164" fontId="2" fillId="0" borderId="35" xfId="0" applyNumberFormat="1" applyFont="1" applyFill="1" applyBorder="1" applyAlignment="1">
      <alignment horizontal="center" vertical="center"/>
    </xf>
    <xf numFmtId="167" fontId="2" fillId="0" borderId="35" xfId="0" applyNumberFormat="1" applyFont="1" applyFill="1" applyBorder="1" applyAlignment="1">
      <alignment horizontal="center" vertical="center"/>
    </xf>
    <xf numFmtId="164" fontId="9" fillId="0" borderId="35" xfId="0" applyNumberFormat="1" applyFont="1" applyFill="1" applyBorder="1" applyAlignment="1">
      <alignment horizontal="center" vertical="center" wrapText="1"/>
    </xf>
    <xf numFmtId="167" fontId="2" fillId="0" borderId="57" xfId="0" applyNumberFormat="1" applyFont="1" applyFill="1" applyBorder="1" applyAlignment="1">
      <alignment horizontal="center" vertical="center"/>
    </xf>
    <xf numFmtId="166" fontId="14" fillId="0" borderId="78" xfId="0" applyNumberFormat="1" applyFont="1" applyFill="1" applyBorder="1" applyAlignment="1">
      <alignment horizontal="left"/>
    </xf>
    <xf numFmtId="166" fontId="14" fillId="0" borderId="5" xfId="0" applyNumberFormat="1" applyFont="1" applyFill="1" applyBorder="1" applyAlignment="1">
      <alignment horizontal="center" vertical="center"/>
    </xf>
    <xf numFmtId="164" fontId="14" fillId="0" borderId="75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164" fontId="14" fillId="0" borderId="75" xfId="0" applyNumberFormat="1" applyFont="1" applyFill="1" applyBorder="1" applyAlignment="1">
      <alignment horizontal="center" vertical="center" wrapText="1"/>
    </xf>
    <xf numFmtId="0" fontId="2" fillId="0" borderId="65" xfId="0" applyFont="1" applyFill="1" applyBorder="1" applyAlignment="1" applyProtection="1">
      <alignment horizontal="center"/>
      <protection locked="0"/>
    </xf>
    <xf numFmtId="0" fontId="2" fillId="0" borderId="50" xfId="0" applyFont="1" applyFill="1" applyBorder="1" applyAlignment="1" applyProtection="1">
      <alignment horizontal="center"/>
      <protection locked="0"/>
    </xf>
    <xf numFmtId="0" fontId="2" fillId="0" borderId="52" xfId="0" applyFont="1" applyFill="1" applyBorder="1" applyAlignment="1" applyProtection="1">
      <alignment horizontal="center"/>
      <protection locked="0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 applyProtection="1">
      <alignment horizontal="center" vertical="center"/>
      <protection locked="0"/>
    </xf>
    <xf numFmtId="0" fontId="2" fillId="0" borderId="36" xfId="0" applyFont="1" applyFill="1" applyBorder="1" applyAlignment="1" applyProtection="1">
      <alignment horizontal="center" vertical="center"/>
      <protection locked="0"/>
    </xf>
    <xf numFmtId="0" fontId="2" fillId="0" borderId="38" xfId="0" applyFont="1" applyFill="1" applyBorder="1" applyAlignment="1" applyProtection="1">
      <alignment horizontal="center" vertical="center"/>
      <protection locked="0"/>
    </xf>
    <xf numFmtId="0" fontId="9" fillId="0" borderId="57" xfId="0" applyFont="1" applyFill="1" applyBorder="1" applyAlignment="1" applyProtection="1">
      <alignment horizontal="center" vertical="center" wrapText="1"/>
      <protection locked="0"/>
    </xf>
    <xf numFmtId="0" fontId="2" fillId="0" borderId="43" xfId="0" applyFont="1" applyFill="1" applyBorder="1" applyAlignment="1">
      <alignment horizontal="center" vertical="justify"/>
    </xf>
    <xf numFmtId="0" fontId="2" fillId="0" borderId="56" xfId="0" applyFont="1" applyFill="1" applyBorder="1" applyAlignment="1"/>
    <xf numFmtId="0" fontId="23" fillId="0" borderId="56" xfId="0" applyFont="1" applyFill="1" applyBorder="1"/>
    <xf numFmtId="167" fontId="2" fillId="0" borderId="56" xfId="0" applyNumberFormat="1" applyFont="1" applyFill="1" applyBorder="1" applyAlignment="1">
      <alignment horizontal="center" vertical="center"/>
    </xf>
    <xf numFmtId="167" fontId="2" fillId="0" borderId="44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justify"/>
    </xf>
    <xf numFmtId="0" fontId="2" fillId="0" borderId="9" xfId="0" applyFont="1" applyFill="1" applyBorder="1" applyAlignment="1"/>
    <xf numFmtId="0" fontId="23" fillId="0" borderId="9" xfId="0" applyFont="1" applyFill="1" applyBorder="1"/>
    <xf numFmtId="0" fontId="2" fillId="0" borderId="20" xfId="0" applyFont="1" applyFill="1" applyBorder="1" applyAlignment="1">
      <alignment horizontal="center" vertical="justify"/>
    </xf>
    <xf numFmtId="0" fontId="23" fillId="0" borderId="18" xfId="0" applyFont="1" applyFill="1" applyBorder="1"/>
    <xf numFmtId="0" fontId="2" fillId="0" borderId="39" xfId="0" applyFont="1" applyFill="1" applyBorder="1" applyAlignment="1">
      <alignment horizontal="center" vertical="justify"/>
    </xf>
    <xf numFmtId="0" fontId="23" fillId="0" borderId="35" xfId="0" applyFont="1" applyFill="1" applyBorder="1"/>
    <xf numFmtId="0" fontId="9" fillId="0" borderId="14" xfId="0" applyFont="1" applyFill="1" applyBorder="1" applyAlignment="1">
      <alignment horizontal="center" vertical="center" wrapText="1"/>
    </xf>
    <xf numFmtId="0" fontId="9" fillId="0" borderId="5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6" fillId="0" borderId="71" xfId="0" applyFont="1" applyFill="1" applyBorder="1" applyAlignment="1">
      <alignment horizontal="left" vertical="center" wrapText="1"/>
    </xf>
    <xf numFmtId="0" fontId="6" fillId="0" borderId="54" xfId="0" applyFont="1" applyFill="1" applyBorder="1" applyAlignment="1">
      <alignment horizontal="left" vertical="center" wrapText="1"/>
    </xf>
    <xf numFmtId="0" fontId="6" fillId="0" borderId="72" xfId="0" applyFont="1" applyFill="1" applyBorder="1" applyAlignment="1">
      <alignment horizontal="left" vertical="center" wrapText="1"/>
    </xf>
    <xf numFmtId="2" fontId="6" fillId="0" borderId="16" xfId="0" applyNumberFormat="1" applyFont="1" applyFill="1" applyBorder="1" applyAlignment="1">
      <alignment horizontal="center" vertical="center"/>
    </xf>
    <xf numFmtId="2" fontId="6" fillId="0" borderId="19" xfId="0" applyNumberFormat="1" applyFont="1" applyFill="1" applyBorder="1" applyAlignment="1">
      <alignment horizontal="center" vertical="center"/>
    </xf>
    <xf numFmtId="167" fontId="6" fillId="0" borderId="16" xfId="0" applyNumberFormat="1" applyFont="1" applyFill="1" applyBorder="1" applyAlignment="1">
      <alignment horizontal="center" vertical="center"/>
    </xf>
    <xf numFmtId="164" fontId="6" fillId="0" borderId="76" xfId="0" applyNumberFormat="1" applyFont="1" applyFill="1" applyBorder="1" applyAlignment="1">
      <alignment horizontal="center" vertical="center"/>
    </xf>
    <xf numFmtId="0" fontId="9" fillId="0" borderId="71" xfId="0" applyFont="1" applyFill="1" applyBorder="1" applyAlignment="1">
      <alignment horizontal="left" vertical="top" wrapText="1"/>
    </xf>
    <xf numFmtId="0" fontId="9" fillId="0" borderId="54" xfId="0" applyFont="1" applyFill="1" applyBorder="1" applyAlignment="1">
      <alignment horizontal="left" vertical="top" wrapText="1"/>
    </xf>
    <xf numFmtId="0" fontId="9" fillId="0" borderId="55" xfId="0" applyFont="1" applyFill="1" applyBorder="1" applyAlignment="1">
      <alignment horizontal="left" vertical="top" wrapText="1"/>
    </xf>
    <xf numFmtId="2" fontId="6" fillId="0" borderId="18" xfId="0" applyNumberFormat="1" applyFont="1" applyFill="1" applyBorder="1" applyAlignment="1">
      <alignment horizontal="center" vertical="center"/>
    </xf>
    <xf numFmtId="2" fontId="6" fillId="0" borderId="17" xfId="0" applyNumberFormat="1" applyFont="1" applyFill="1" applyBorder="1" applyAlignment="1">
      <alignment horizontal="center" vertical="center"/>
    </xf>
    <xf numFmtId="167" fontId="6" fillId="0" borderId="18" xfId="0" applyNumberFormat="1" applyFont="1" applyFill="1" applyBorder="1" applyAlignment="1">
      <alignment horizontal="center" vertical="center"/>
    </xf>
    <xf numFmtId="164" fontId="6" fillId="0" borderId="69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left" vertical="top" wrapText="1"/>
    </xf>
    <xf numFmtId="2" fontId="6" fillId="0" borderId="35" xfId="0" applyNumberFormat="1" applyFont="1" applyFill="1" applyBorder="1" applyAlignment="1">
      <alignment horizontal="center" vertical="center"/>
    </xf>
    <xf numFmtId="2" fontId="6" fillId="0" borderId="57" xfId="0" applyNumberFormat="1" applyFont="1" applyFill="1" applyBorder="1" applyAlignment="1">
      <alignment horizontal="center" vertical="center"/>
    </xf>
    <xf numFmtId="2" fontId="6" fillId="0" borderId="39" xfId="0" applyNumberFormat="1" applyFont="1" applyFill="1" applyBorder="1" applyAlignment="1">
      <alignment horizontal="center" vertical="center"/>
    </xf>
    <xf numFmtId="167" fontId="6" fillId="0" borderId="35" xfId="0" applyNumberFormat="1" applyFont="1" applyFill="1" applyBorder="1" applyAlignment="1">
      <alignment horizontal="center" vertical="center"/>
    </xf>
    <xf numFmtId="164" fontId="6" fillId="0" borderId="73" xfId="0" applyNumberFormat="1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left" vertical="top" wrapText="1"/>
    </xf>
    <xf numFmtId="0" fontId="31" fillId="0" borderId="0" xfId="0" applyFont="1" applyFill="1"/>
    <xf numFmtId="0" fontId="23" fillId="0" borderId="8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textRotation="90" wrapText="1"/>
    </xf>
    <xf numFmtId="0" fontId="32" fillId="0" borderId="61" xfId="0" applyFont="1" applyFill="1" applyBorder="1" applyAlignment="1">
      <alignment horizontal="center" vertical="center" wrapText="1"/>
    </xf>
    <xf numFmtId="0" fontId="32" fillId="0" borderId="62" xfId="0" applyFont="1" applyFill="1" applyBorder="1" applyAlignment="1">
      <alignment horizontal="center" vertical="center" wrapText="1"/>
    </xf>
    <xf numFmtId="0" fontId="32" fillId="0" borderId="63" xfId="0" applyFont="1" applyFill="1" applyBorder="1" applyAlignment="1">
      <alignment horizontal="center" vertical="center" wrapText="1"/>
    </xf>
    <xf numFmtId="0" fontId="23" fillId="0" borderId="65" xfId="0" applyFont="1" applyFill="1" applyBorder="1" applyAlignment="1">
      <alignment horizontal="center" vertical="center" wrapText="1"/>
    </xf>
    <xf numFmtId="0" fontId="23" fillId="0" borderId="50" xfId="0" applyFont="1" applyFill="1" applyBorder="1" applyAlignment="1">
      <alignment horizontal="center" vertical="center" wrapText="1"/>
    </xf>
    <xf numFmtId="0" fontId="23" fillId="0" borderId="5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3" fillId="0" borderId="56" xfId="0" applyFont="1" applyFill="1" applyBorder="1" applyAlignment="1">
      <alignment horizontal="center" vertical="center" wrapText="1"/>
    </xf>
    <xf numFmtId="0" fontId="23" fillId="0" borderId="44" xfId="0" applyFont="1" applyFill="1" applyBorder="1" applyAlignment="1">
      <alignment horizontal="center" vertical="center" wrapText="1"/>
    </xf>
    <xf numFmtId="0" fontId="23" fillId="0" borderId="56" xfId="0" applyFont="1" applyFill="1" applyBorder="1" applyAlignment="1">
      <alignment horizontal="center" vertical="center" textRotation="90" wrapText="1"/>
    </xf>
    <xf numFmtId="0" fontId="32" fillId="0" borderId="43" xfId="0" applyFont="1" applyFill="1" applyBorder="1" applyAlignment="1">
      <alignment horizontal="center" vertical="center" textRotation="90" wrapText="1"/>
    </xf>
    <xf numFmtId="0" fontId="32" fillId="0" borderId="75" xfId="0" applyFont="1" applyFill="1" applyBorder="1" applyAlignment="1">
      <alignment horizontal="center" vertical="center" textRotation="90" wrapText="1"/>
    </xf>
    <xf numFmtId="0" fontId="32" fillId="0" borderId="45" xfId="0" applyFont="1" applyFill="1" applyBorder="1" applyAlignment="1">
      <alignment horizontal="center" vertical="center" textRotation="90" wrapText="1"/>
    </xf>
    <xf numFmtId="0" fontId="23" fillId="0" borderId="64" xfId="0" applyFont="1" applyFill="1" applyBorder="1" applyAlignment="1">
      <alignment horizontal="center" vertical="center" wrapText="1"/>
    </xf>
    <xf numFmtId="0" fontId="23" fillId="0" borderId="59" xfId="0" applyFont="1" applyFill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33" fillId="0" borderId="75" xfId="0" applyFont="1" applyFill="1" applyBorder="1" applyAlignment="1"/>
    <xf numFmtId="0" fontId="33" fillId="0" borderId="5" xfId="0" applyFont="1" applyFill="1" applyBorder="1" applyAlignment="1"/>
    <xf numFmtId="0" fontId="33" fillId="0" borderId="4" xfId="0" applyFont="1" applyFill="1" applyBorder="1" applyAlignment="1"/>
    <xf numFmtId="0" fontId="33" fillId="0" borderId="6" xfId="0" applyFont="1" applyFill="1" applyBorder="1" applyAlignment="1"/>
    <xf numFmtId="0" fontId="23" fillId="0" borderId="9" xfId="0" applyFont="1" applyFill="1" applyBorder="1" applyAlignment="1">
      <alignment horizontal="center"/>
    </xf>
    <xf numFmtId="0" fontId="23" fillId="0" borderId="10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center"/>
    </xf>
    <xf numFmtId="0" fontId="23" fillId="0" borderId="68" xfId="0" applyFont="1" applyFill="1" applyBorder="1" applyAlignment="1">
      <alignment horizontal="center"/>
    </xf>
    <xf numFmtId="0" fontId="23" fillId="0" borderId="14" xfId="0" applyFont="1" applyFill="1" applyBorder="1" applyAlignment="1">
      <alignment horizontal="center"/>
    </xf>
    <xf numFmtId="2" fontId="23" fillId="0" borderId="53" xfId="0" applyNumberFormat="1" applyFont="1" applyFill="1" applyBorder="1" applyAlignment="1">
      <alignment horizontal="center"/>
    </xf>
    <xf numFmtId="2" fontId="23" fillId="0" borderId="13" xfId="0" applyNumberFormat="1" applyFont="1" applyFill="1" applyBorder="1" applyAlignment="1">
      <alignment horizontal="center"/>
    </xf>
    <xf numFmtId="0" fontId="23" fillId="0" borderId="17" xfId="0" applyFont="1" applyFill="1" applyBorder="1" applyAlignment="1">
      <alignment horizontal="left"/>
    </xf>
    <xf numFmtId="0" fontId="23" fillId="0" borderId="20" xfId="0" applyFont="1" applyFill="1" applyBorder="1" applyAlignment="1">
      <alignment horizontal="center"/>
    </xf>
    <xf numFmtId="0" fontId="23" fillId="0" borderId="69" xfId="0" applyFont="1" applyFill="1" applyBorder="1" applyAlignment="1">
      <alignment horizontal="center"/>
    </xf>
    <xf numFmtId="0" fontId="23" fillId="0" borderId="23" xfId="0" applyFont="1" applyFill="1" applyBorder="1" applyAlignment="1">
      <alignment horizontal="center"/>
    </xf>
    <xf numFmtId="2" fontId="23" fillId="0" borderId="34" xfId="0" applyNumberFormat="1" applyFont="1" applyFill="1" applyBorder="1" applyAlignment="1">
      <alignment horizontal="center"/>
    </xf>
    <xf numFmtId="2" fontId="23" fillId="0" borderId="22" xfId="0" applyNumberFormat="1" applyFont="1" applyFill="1" applyBorder="1" applyAlignment="1">
      <alignment horizontal="center"/>
    </xf>
    <xf numFmtId="0" fontId="23" fillId="0" borderId="35" xfId="0" applyFont="1" applyFill="1" applyBorder="1" applyAlignment="1">
      <alignment horizontal="center"/>
    </xf>
    <xf numFmtId="0" fontId="23" fillId="0" borderId="57" xfId="0" applyFont="1" applyFill="1" applyBorder="1" applyAlignment="1">
      <alignment horizontal="left"/>
    </xf>
    <xf numFmtId="0" fontId="23" fillId="0" borderId="39" xfId="0" applyFont="1" applyFill="1" applyBorder="1" applyAlignment="1">
      <alignment horizontal="center"/>
    </xf>
    <xf numFmtId="0" fontId="23" fillId="0" borderId="73" xfId="0" applyFont="1" applyFill="1" applyBorder="1" applyAlignment="1">
      <alignment horizontal="center"/>
    </xf>
    <xf numFmtId="0" fontId="23" fillId="0" borderId="36" xfId="0" applyFont="1" applyFill="1" applyBorder="1" applyAlignment="1">
      <alignment horizontal="center"/>
    </xf>
    <xf numFmtId="2" fontId="23" fillId="0" borderId="37" xfId="0" applyNumberFormat="1" applyFont="1" applyFill="1" applyBorder="1" applyAlignment="1">
      <alignment horizontal="center"/>
    </xf>
    <xf numFmtId="2" fontId="23" fillId="0" borderId="41" xfId="0" applyNumberFormat="1" applyFont="1" applyFill="1" applyBorder="1" applyAlignment="1">
      <alignment horizontal="center"/>
    </xf>
    <xf numFmtId="0" fontId="23" fillId="0" borderId="5" xfId="0" applyFont="1" applyFill="1" applyBorder="1" applyAlignment="1"/>
    <xf numFmtId="0" fontId="23" fillId="0" borderId="75" xfId="0" applyFont="1" applyFill="1" applyBorder="1" applyAlignment="1"/>
    <xf numFmtId="0" fontId="23" fillId="0" borderId="4" xfId="0" applyFont="1" applyFill="1" applyBorder="1" applyAlignment="1"/>
    <xf numFmtId="0" fontId="23" fillId="0" borderId="6" xfId="0" applyFont="1" applyFill="1" applyBorder="1" applyAlignment="1"/>
    <xf numFmtId="0" fontId="23" fillId="0" borderId="16" xfId="0" applyFont="1" applyFill="1" applyBorder="1" applyAlignment="1">
      <alignment horizontal="center"/>
    </xf>
    <xf numFmtId="0" fontId="23" fillId="0" borderId="19" xfId="0" applyFont="1" applyFill="1" applyBorder="1" applyAlignment="1">
      <alignment horizontal="left"/>
    </xf>
    <xf numFmtId="0" fontId="23" fillId="0" borderId="70" xfId="0" applyFont="1" applyFill="1" applyBorder="1" applyAlignment="1">
      <alignment horizontal="center"/>
    </xf>
    <xf numFmtId="0" fontId="23" fillId="0" borderId="76" xfId="0" applyFont="1" applyFill="1" applyBorder="1" applyAlignment="1">
      <alignment horizontal="center"/>
    </xf>
    <xf numFmtId="0" fontId="23" fillId="0" borderId="71" xfId="0" applyFont="1" applyFill="1" applyBorder="1" applyAlignment="1">
      <alignment horizontal="center"/>
    </xf>
    <xf numFmtId="2" fontId="23" fillId="0" borderId="54" xfId="0" applyNumberFormat="1" applyFont="1" applyFill="1" applyBorder="1" applyAlignment="1">
      <alignment horizontal="center"/>
    </xf>
    <xf numFmtId="2" fontId="23" fillId="0" borderId="55" xfId="0" applyNumberFormat="1" applyFont="1" applyFill="1" applyBorder="1" applyAlignment="1">
      <alignment horizontal="center"/>
    </xf>
    <xf numFmtId="0" fontId="23" fillId="0" borderId="27" xfId="0" applyFont="1" applyFill="1" applyBorder="1" applyAlignment="1">
      <alignment horizontal="center"/>
    </xf>
    <xf numFmtId="0" fontId="23" fillId="0" borderId="26" xfId="0" applyFont="1" applyFill="1" applyBorder="1" applyAlignment="1">
      <alignment horizontal="left"/>
    </xf>
    <xf numFmtId="0" fontId="23" fillId="0" borderId="28" xfId="0" applyFont="1" applyFill="1" applyBorder="1" applyAlignment="1">
      <alignment horizontal="center"/>
    </xf>
    <xf numFmtId="0" fontId="23" fillId="0" borderId="77" xfId="0" applyFont="1" applyFill="1" applyBorder="1" applyAlignment="1">
      <alignment horizontal="center"/>
    </xf>
    <xf numFmtId="0" fontId="23" fillId="0" borderId="29" xfId="0" applyFont="1" applyFill="1" applyBorder="1" applyAlignment="1">
      <alignment horizontal="center"/>
    </xf>
    <xf numFmtId="2" fontId="23" fillId="0" borderId="30" xfId="0" applyNumberFormat="1" applyFont="1" applyFill="1" applyBorder="1" applyAlignment="1">
      <alignment horizontal="center"/>
    </xf>
    <xf numFmtId="2" fontId="23" fillId="0" borderId="33" xfId="0" applyNumberFormat="1" applyFont="1" applyFill="1" applyBorder="1" applyAlignment="1">
      <alignment horizontal="center"/>
    </xf>
  </cellXfs>
  <cellStyles count="9">
    <cellStyle name="Обычный" xfId="0" builtinId="0"/>
    <cellStyle name="Обычный 2" xfId="2"/>
    <cellStyle name="Обычный 2 2" xfId="7"/>
    <cellStyle name="Обычный 3" xfId="6"/>
    <cellStyle name="Обычный 3 2" xfId="8"/>
    <cellStyle name="Обычный 4" xfId="3"/>
    <cellStyle name="Обычный 5" xfId="4"/>
    <cellStyle name="Обычный_таблица по комплексному обследованию 2013г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urkanN/Desktop/&#1043;&#1050;&#1055;&#1047;%202019/&#1050;&#1054;%20&#1080;&#1058;&#1054;%20&#1092;&#1080;&#1083;&#1080;&#1072;&#1083;&#1099;/&#1055;&#1088;&#1080;&#1083;&#1086;&#1078;&#1077;&#1085;&#1080;&#1103;%20&#1082;%20&#1058;&#1047;/&#1055;&#1056;&#1054;&#1042;&#1045;&#1056;&#1045;&#1053;&#1054;/&#1048;&#1096;&#1058;&#1055;&#1054;%20&#1055;&#1088;&#1080;&#1083;&#1086;&#1078;&#1077;&#1085;&#1080;&#1077;%20&#1082;%20&#1058;&#104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шТПО"/>
      <sheetName val="Расчет"/>
      <sheetName val="объемы РЭС"/>
      <sheetName val="Расчет Кv"/>
    </sheetNames>
    <sheetDataSet>
      <sheetData sheetId="0" refreshError="1"/>
      <sheetData sheetId="1" refreshError="1"/>
      <sheetData sheetId="2">
        <row r="8">
          <cell r="C8">
            <v>1988</v>
          </cell>
          <cell r="D8">
            <v>270</v>
          </cell>
          <cell r="I8">
            <v>105.2</v>
          </cell>
          <cell r="J8">
            <v>30</v>
          </cell>
          <cell r="K8">
            <v>0.4</v>
          </cell>
          <cell r="M8">
            <v>1.5</v>
          </cell>
          <cell r="N8">
            <v>1.5</v>
          </cell>
          <cell r="O8">
            <v>2.5</v>
          </cell>
          <cell r="Q8">
            <v>2</v>
          </cell>
          <cell r="R8">
            <v>2</v>
          </cell>
          <cell r="S8">
            <v>30</v>
          </cell>
        </row>
        <row r="9">
          <cell r="C9">
            <v>1975</v>
          </cell>
          <cell r="D9">
            <v>300</v>
          </cell>
          <cell r="I9">
            <v>16.2</v>
          </cell>
          <cell r="J9">
            <v>11</v>
          </cell>
          <cell r="K9">
            <v>0.4</v>
          </cell>
          <cell r="Q9">
            <v>1</v>
          </cell>
          <cell r="R9">
            <v>1</v>
          </cell>
          <cell r="S9">
            <v>22</v>
          </cell>
        </row>
        <row r="10">
          <cell r="C10">
            <v>1989</v>
          </cell>
          <cell r="D10">
            <v>350</v>
          </cell>
          <cell r="I10">
            <v>13.6</v>
          </cell>
          <cell r="J10">
            <v>13.6</v>
          </cell>
          <cell r="K10">
            <v>0.3</v>
          </cell>
          <cell r="Q10">
            <v>0.5</v>
          </cell>
          <cell r="R10">
            <v>0.5</v>
          </cell>
          <cell r="S10">
            <v>22</v>
          </cell>
        </row>
        <row r="11">
          <cell r="C11">
            <v>1971</v>
          </cell>
          <cell r="D11">
            <v>310</v>
          </cell>
          <cell r="I11">
            <v>28.3</v>
          </cell>
          <cell r="J11">
            <v>17.600000000000001</v>
          </cell>
          <cell r="K11">
            <v>0.4</v>
          </cell>
          <cell r="Q11">
            <v>2</v>
          </cell>
          <cell r="R11">
            <v>2</v>
          </cell>
          <cell r="S11">
            <v>22</v>
          </cell>
        </row>
        <row r="12">
          <cell r="C12">
            <v>1975</v>
          </cell>
          <cell r="D12">
            <v>290</v>
          </cell>
          <cell r="I12">
            <v>20</v>
          </cell>
          <cell r="J12">
            <v>5.6</v>
          </cell>
          <cell r="K12">
            <v>0.4</v>
          </cell>
          <cell r="M12">
            <v>130</v>
          </cell>
          <cell r="N12">
            <v>1</v>
          </cell>
          <cell r="O12">
            <v>10</v>
          </cell>
          <cell r="Q12">
            <v>1</v>
          </cell>
          <cell r="R12">
            <v>1</v>
          </cell>
          <cell r="S12">
            <v>22</v>
          </cell>
        </row>
        <row r="13">
          <cell r="C13">
            <v>1967</v>
          </cell>
          <cell r="D13">
            <v>330</v>
          </cell>
          <cell r="I13">
            <v>9</v>
          </cell>
          <cell r="J13">
            <v>6.6</v>
          </cell>
          <cell r="K13">
            <v>0.4</v>
          </cell>
          <cell r="M13">
            <v>3</v>
          </cell>
          <cell r="N13">
            <v>1</v>
          </cell>
          <cell r="O13">
            <v>4</v>
          </cell>
          <cell r="Q13">
            <v>1</v>
          </cell>
          <cell r="R13">
            <v>1</v>
          </cell>
          <cell r="S13">
            <v>16</v>
          </cell>
        </row>
        <row r="14">
          <cell r="C14">
            <v>1974</v>
          </cell>
          <cell r="D14">
            <v>380</v>
          </cell>
          <cell r="I14">
            <v>7.5</v>
          </cell>
          <cell r="J14">
            <v>6</v>
          </cell>
          <cell r="K14">
            <v>0.5</v>
          </cell>
          <cell r="M14">
            <v>0.4</v>
          </cell>
          <cell r="N14">
            <v>5</v>
          </cell>
          <cell r="O14">
            <v>16</v>
          </cell>
          <cell r="Q14">
            <v>0.4</v>
          </cell>
          <cell r="R14">
            <v>0.4</v>
          </cell>
          <cell r="S14">
            <v>19</v>
          </cell>
        </row>
        <row r="15">
          <cell r="C15">
            <v>1974</v>
          </cell>
          <cell r="D15">
            <v>380</v>
          </cell>
          <cell r="I15">
            <v>7.8</v>
          </cell>
          <cell r="J15">
            <v>5.9</v>
          </cell>
          <cell r="K15">
            <v>0.5</v>
          </cell>
          <cell r="Q15">
            <v>0.4</v>
          </cell>
          <cell r="R15">
            <v>0.4</v>
          </cell>
          <cell r="S15">
            <v>19</v>
          </cell>
        </row>
        <row r="16">
          <cell r="C16">
            <v>7977</v>
          </cell>
          <cell r="D16">
            <v>380</v>
          </cell>
          <cell r="I16">
            <v>4.2</v>
          </cell>
          <cell r="J16">
            <v>4</v>
          </cell>
          <cell r="K16">
            <v>0.4</v>
          </cell>
          <cell r="Q16">
            <v>0.4</v>
          </cell>
          <cell r="R16">
            <v>0.4</v>
          </cell>
          <cell r="S16">
            <v>19</v>
          </cell>
        </row>
        <row r="17">
          <cell r="C17">
            <v>7977</v>
          </cell>
          <cell r="D17">
            <v>380</v>
          </cell>
          <cell r="I17">
            <v>4.2</v>
          </cell>
          <cell r="J17">
            <v>4</v>
          </cell>
          <cell r="K17">
            <v>0.4</v>
          </cell>
          <cell r="Q17">
            <v>0.4</v>
          </cell>
          <cell r="R17">
            <v>0.4</v>
          </cell>
          <cell r="S17">
            <v>19</v>
          </cell>
        </row>
        <row r="18">
          <cell r="C18">
            <v>1989</v>
          </cell>
          <cell r="D18">
            <v>340</v>
          </cell>
          <cell r="I18">
            <v>6.5</v>
          </cell>
          <cell r="J18">
            <v>6.8</v>
          </cell>
          <cell r="K18">
            <v>0.5</v>
          </cell>
          <cell r="Q18">
            <v>0.4</v>
          </cell>
          <cell r="R18">
            <v>0.4</v>
          </cell>
          <cell r="S18">
            <v>19</v>
          </cell>
        </row>
        <row r="19">
          <cell r="C19">
            <v>1984</v>
          </cell>
          <cell r="D19">
            <v>360</v>
          </cell>
          <cell r="I19">
            <v>7.5</v>
          </cell>
          <cell r="J19">
            <v>6.84</v>
          </cell>
          <cell r="K19">
            <v>0.5</v>
          </cell>
          <cell r="M19">
            <v>0.4</v>
          </cell>
          <cell r="N19">
            <v>5</v>
          </cell>
          <cell r="O19">
            <v>16</v>
          </cell>
          <cell r="Q19">
            <v>0.4</v>
          </cell>
          <cell r="R19">
            <v>0.4</v>
          </cell>
          <cell r="S19">
            <v>19</v>
          </cell>
        </row>
        <row r="20">
          <cell r="C20">
            <v>1985</v>
          </cell>
          <cell r="D20">
            <v>380</v>
          </cell>
          <cell r="I20">
            <v>6.1</v>
          </cell>
          <cell r="J20">
            <v>6.65</v>
          </cell>
          <cell r="K20">
            <v>0.4</v>
          </cell>
          <cell r="Q20">
            <v>0.4</v>
          </cell>
          <cell r="R20">
            <v>0.4</v>
          </cell>
          <cell r="S20">
            <v>19</v>
          </cell>
        </row>
        <row r="21">
          <cell r="C21">
            <v>1987</v>
          </cell>
          <cell r="D21">
            <v>360</v>
          </cell>
          <cell r="I21">
            <v>6.5</v>
          </cell>
          <cell r="J21">
            <v>6.72</v>
          </cell>
          <cell r="K21">
            <v>0.4</v>
          </cell>
          <cell r="M21">
            <v>0.4</v>
          </cell>
          <cell r="N21">
            <v>5</v>
          </cell>
          <cell r="O21">
            <v>16</v>
          </cell>
          <cell r="Q21">
            <v>0.4</v>
          </cell>
          <cell r="R21">
            <v>0.4</v>
          </cell>
          <cell r="S21">
            <v>19</v>
          </cell>
        </row>
        <row r="22">
          <cell r="C22">
            <v>1973</v>
          </cell>
          <cell r="D22">
            <v>360</v>
          </cell>
          <cell r="I22">
            <v>8</v>
          </cell>
          <cell r="J22">
            <v>4</v>
          </cell>
          <cell r="K22">
            <v>0.4</v>
          </cell>
          <cell r="M22">
            <v>20</v>
          </cell>
          <cell r="N22">
            <v>1</v>
          </cell>
          <cell r="O22">
            <v>20</v>
          </cell>
          <cell r="Q22">
            <v>1</v>
          </cell>
          <cell r="R22">
            <v>1</v>
          </cell>
          <cell r="S22">
            <v>22</v>
          </cell>
        </row>
        <row r="29">
          <cell r="C29">
            <v>1988</v>
          </cell>
          <cell r="D29">
            <v>270</v>
          </cell>
          <cell r="E29">
            <v>12</v>
          </cell>
          <cell r="F29">
            <v>8</v>
          </cell>
          <cell r="G29">
            <v>2.7</v>
          </cell>
          <cell r="I29">
            <v>13.3</v>
          </cell>
          <cell r="J29">
            <v>3</v>
          </cell>
          <cell r="K29">
            <v>2.7</v>
          </cell>
          <cell r="M29">
            <v>371</v>
          </cell>
          <cell r="N29">
            <v>0.05</v>
          </cell>
          <cell r="O29">
            <v>2.5</v>
          </cell>
          <cell r="Q29">
            <v>270</v>
          </cell>
          <cell r="R29">
            <v>5</v>
          </cell>
          <cell r="S29">
            <v>0.14000000000000001</v>
          </cell>
        </row>
        <row r="30">
          <cell r="C30">
            <v>1975</v>
          </cell>
          <cell r="D30">
            <v>300</v>
          </cell>
          <cell r="E30">
            <v>6</v>
          </cell>
          <cell r="F30">
            <v>6</v>
          </cell>
          <cell r="G30">
            <v>2.7</v>
          </cell>
          <cell r="I30">
            <v>7</v>
          </cell>
          <cell r="J30">
            <v>3</v>
          </cell>
          <cell r="K30">
            <v>2.7</v>
          </cell>
          <cell r="M30">
            <v>143.30000000000001</v>
          </cell>
          <cell r="N30">
            <v>0.05</v>
          </cell>
          <cell r="O30">
            <v>2.4</v>
          </cell>
          <cell r="Q30">
            <v>10</v>
          </cell>
          <cell r="R30">
            <v>4</v>
          </cell>
          <cell r="S30">
            <v>0.14000000000000001</v>
          </cell>
        </row>
        <row r="31">
          <cell r="C31">
            <v>1989</v>
          </cell>
          <cell r="D31">
            <v>350</v>
          </cell>
          <cell r="E31">
            <v>14</v>
          </cell>
          <cell r="F31">
            <v>3</v>
          </cell>
          <cell r="G31">
            <v>2.7</v>
          </cell>
          <cell r="I31">
            <v>4.2</v>
          </cell>
          <cell r="J31">
            <v>3</v>
          </cell>
          <cell r="K31">
            <v>2.7</v>
          </cell>
          <cell r="M31">
            <v>171.7</v>
          </cell>
          <cell r="N31">
            <v>0.05</v>
          </cell>
          <cell r="O31">
            <v>2</v>
          </cell>
          <cell r="Q31">
            <v>34</v>
          </cell>
          <cell r="R31">
            <v>4</v>
          </cell>
          <cell r="S31">
            <v>0.14000000000000001</v>
          </cell>
        </row>
        <row r="32">
          <cell r="C32">
            <v>1971</v>
          </cell>
          <cell r="D32">
            <v>310</v>
          </cell>
          <cell r="E32">
            <v>12</v>
          </cell>
          <cell r="F32">
            <v>8</v>
          </cell>
          <cell r="G32">
            <v>2.7</v>
          </cell>
          <cell r="I32">
            <v>10.5</v>
          </cell>
          <cell r="J32">
            <v>3</v>
          </cell>
          <cell r="K32">
            <v>2.7</v>
          </cell>
          <cell r="M32">
            <v>272.3</v>
          </cell>
          <cell r="N32">
            <v>0.05</v>
          </cell>
          <cell r="O32">
            <v>2</v>
          </cell>
          <cell r="Q32">
            <v>80</v>
          </cell>
          <cell r="R32">
            <v>5</v>
          </cell>
          <cell r="S32">
            <v>0.14000000000000001</v>
          </cell>
        </row>
        <row r="33">
          <cell r="C33">
            <v>1975</v>
          </cell>
          <cell r="D33">
            <v>290</v>
          </cell>
          <cell r="E33">
            <v>25</v>
          </cell>
          <cell r="F33">
            <v>13</v>
          </cell>
          <cell r="G33">
            <v>6.5</v>
          </cell>
          <cell r="I33">
            <v>18.5</v>
          </cell>
          <cell r="J33">
            <v>3.6</v>
          </cell>
          <cell r="K33">
            <v>3</v>
          </cell>
          <cell r="M33">
            <v>312</v>
          </cell>
          <cell r="N33">
            <v>0.05</v>
          </cell>
          <cell r="O33">
            <v>2.5</v>
          </cell>
          <cell r="Q33">
            <v>176</v>
          </cell>
          <cell r="R33">
            <v>5</v>
          </cell>
          <cell r="S33">
            <v>0.14000000000000001</v>
          </cell>
        </row>
        <row r="34">
          <cell r="C34">
            <v>1967</v>
          </cell>
          <cell r="D34">
            <v>330</v>
          </cell>
          <cell r="I34">
            <v>7.8</v>
          </cell>
          <cell r="J34">
            <v>3.1</v>
          </cell>
          <cell r="K34">
            <v>2.7</v>
          </cell>
          <cell r="M34">
            <v>66.3</v>
          </cell>
          <cell r="N34">
            <v>0.05</v>
          </cell>
          <cell r="O34">
            <v>2.4</v>
          </cell>
        </row>
        <row r="35">
          <cell r="C35">
            <v>1974</v>
          </cell>
          <cell r="D35">
            <v>380</v>
          </cell>
          <cell r="I35">
            <v>11.25</v>
          </cell>
          <cell r="J35">
            <v>3.18</v>
          </cell>
          <cell r="K35">
            <v>2.2000000000000002</v>
          </cell>
          <cell r="M35">
            <v>132</v>
          </cell>
          <cell r="N35">
            <v>0.05</v>
          </cell>
          <cell r="O35">
            <v>1.5</v>
          </cell>
        </row>
        <row r="36">
          <cell r="C36">
            <v>7977</v>
          </cell>
          <cell r="D36">
            <v>380</v>
          </cell>
          <cell r="I36">
            <v>14</v>
          </cell>
          <cell r="J36">
            <v>1.5</v>
          </cell>
          <cell r="K36">
            <v>2.2000000000000002</v>
          </cell>
          <cell r="M36">
            <v>60</v>
          </cell>
          <cell r="N36">
            <v>0.05</v>
          </cell>
          <cell r="O36">
            <v>1.7</v>
          </cell>
        </row>
        <row r="37">
          <cell r="C37">
            <v>1989</v>
          </cell>
          <cell r="D37">
            <v>340</v>
          </cell>
          <cell r="E37">
            <v>5</v>
          </cell>
          <cell r="F37">
            <v>7</v>
          </cell>
          <cell r="G37">
            <v>2.76</v>
          </cell>
          <cell r="I37">
            <v>4.5</v>
          </cell>
          <cell r="J37">
            <v>3.18</v>
          </cell>
          <cell r="K37">
            <v>2.2000000000000002</v>
          </cell>
          <cell r="M37">
            <v>172</v>
          </cell>
          <cell r="N37">
            <v>0.05</v>
          </cell>
          <cell r="O37">
            <v>1.8</v>
          </cell>
        </row>
        <row r="38">
          <cell r="C38">
            <v>1984</v>
          </cell>
          <cell r="D38">
            <v>360</v>
          </cell>
          <cell r="I38">
            <v>4.5</v>
          </cell>
          <cell r="J38">
            <v>3.18</v>
          </cell>
          <cell r="K38">
            <v>2.2000000000000002</v>
          </cell>
          <cell r="M38">
            <v>156</v>
          </cell>
          <cell r="N38">
            <v>0.05</v>
          </cell>
          <cell r="O38">
            <v>1.7</v>
          </cell>
        </row>
        <row r="39">
          <cell r="C39">
            <v>1985</v>
          </cell>
          <cell r="D39">
            <v>380</v>
          </cell>
          <cell r="I39">
            <v>6</v>
          </cell>
          <cell r="J39">
            <v>3.18</v>
          </cell>
          <cell r="K39">
            <v>2.2000000000000002</v>
          </cell>
          <cell r="M39">
            <v>120</v>
          </cell>
          <cell r="N39">
            <v>0.05</v>
          </cell>
          <cell r="O39">
            <v>1.7</v>
          </cell>
        </row>
        <row r="40">
          <cell r="C40">
            <v>1987</v>
          </cell>
          <cell r="D40">
            <v>360</v>
          </cell>
          <cell r="I40">
            <v>4.5</v>
          </cell>
          <cell r="J40">
            <v>3.18</v>
          </cell>
          <cell r="K40">
            <v>2.2000000000000002</v>
          </cell>
          <cell r="M40">
            <v>184</v>
          </cell>
          <cell r="N40">
            <v>0.05</v>
          </cell>
          <cell r="O40">
            <v>2</v>
          </cell>
        </row>
        <row r="41">
          <cell r="C41">
            <v>1973</v>
          </cell>
          <cell r="D41">
            <v>360</v>
          </cell>
          <cell r="E41">
            <v>24.4</v>
          </cell>
          <cell r="F41">
            <v>12.4</v>
          </cell>
          <cell r="G41">
            <v>3.25</v>
          </cell>
          <cell r="I41">
            <v>17.5</v>
          </cell>
          <cell r="J41">
            <v>5.5</v>
          </cell>
          <cell r="K41">
            <v>4.0999999999999996</v>
          </cell>
          <cell r="M41">
            <v>325</v>
          </cell>
          <cell r="N41">
            <v>0.05</v>
          </cell>
          <cell r="O41">
            <v>2</v>
          </cell>
          <cell r="Q41">
            <v>100</v>
          </cell>
          <cell r="R41">
            <v>5</v>
          </cell>
          <cell r="S41">
            <v>0.14000000000000001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05"/>
  <sheetViews>
    <sheetView view="pageBreakPreview" zoomScale="60" zoomScaleNormal="100" workbookViewId="0">
      <selection activeCell="A4" sqref="A4:XFD25"/>
    </sheetView>
  </sheetViews>
  <sheetFormatPr defaultColWidth="9.140625" defaultRowHeight="15" x14ac:dyDescent="0.25"/>
  <cols>
    <col min="1" max="1" width="4.5703125" style="1" customWidth="1"/>
    <col min="2" max="2" width="25.5703125" style="1" customWidth="1"/>
    <col min="3" max="3" width="7.28515625" style="1" customWidth="1"/>
    <col min="4" max="4" width="10.42578125" style="1" customWidth="1"/>
    <col min="5" max="5" width="9.28515625" style="1" customWidth="1"/>
    <col min="6" max="6" width="11.85546875" style="1" customWidth="1"/>
    <col min="7" max="8" width="11.7109375" style="1" customWidth="1"/>
    <col min="9" max="9" width="9" style="1" customWidth="1"/>
    <col min="10" max="10" width="10" style="1" customWidth="1"/>
    <col min="11" max="11" width="11.140625" style="1" customWidth="1"/>
    <col min="12" max="12" width="7" style="1" customWidth="1"/>
    <col min="13" max="13" width="10.28515625" style="1" customWidth="1"/>
    <col min="14" max="14" width="8.85546875" style="1" customWidth="1"/>
    <col min="15" max="15" width="9.7109375" style="1" customWidth="1"/>
    <col min="16" max="16" width="10.140625" style="1" customWidth="1"/>
    <col min="17" max="17" width="8.140625" style="1" customWidth="1"/>
    <col min="18" max="18" width="9" style="1" customWidth="1"/>
    <col min="19" max="19" width="9.7109375" style="1" customWidth="1"/>
    <col min="20" max="20" width="8.140625" style="1" customWidth="1"/>
    <col min="21" max="21" width="12.42578125" style="1" customWidth="1"/>
    <col min="22" max="22" width="8.140625" style="1" customWidth="1"/>
    <col min="23" max="16384" width="9.140625" style="1"/>
  </cols>
  <sheetData>
    <row r="1" spans="1:23" ht="18.75" x14ac:dyDescent="0.3">
      <c r="K1" s="1870" t="s">
        <v>0</v>
      </c>
      <c r="L1" s="1870"/>
      <c r="M1" s="1870"/>
      <c r="N1" s="1870"/>
      <c r="O1" s="1870"/>
      <c r="P1" s="1870"/>
    </row>
    <row r="2" spans="1:23" ht="18.75" x14ac:dyDescent="0.3">
      <c r="K2" s="1870" t="s">
        <v>1</v>
      </c>
      <c r="L2" s="1870"/>
      <c r="M2" s="1870"/>
      <c r="N2" s="1870"/>
      <c r="O2" s="1870"/>
      <c r="P2" s="1870"/>
    </row>
    <row r="3" spans="1:23" s="3" customFormat="1" ht="18.75" x14ac:dyDescent="0.3">
      <c r="A3" s="2" t="s">
        <v>2</v>
      </c>
      <c r="B3" s="2" t="s">
        <v>3</v>
      </c>
      <c r="N3" s="4"/>
      <c r="O3" s="4"/>
      <c r="P3" s="4"/>
      <c r="Q3" s="4"/>
      <c r="R3" s="4"/>
      <c r="S3" s="4"/>
      <c r="T3" s="4"/>
    </row>
    <row r="4" spans="1:23" s="3" customFormat="1" ht="18.75" x14ac:dyDescent="0.3">
      <c r="A4" s="2"/>
      <c r="B4" s="2" t="s">
        <v>4</v>
      </c>
      <c r="F4" s="2"/>
      <c r="N4" s="4"/>
      <c r="O4" s="4"/>
      <c r="P4" s="4"/>
      <c r="Q4" s="4"/>
      <c r="R4" s="4"/>
      <c r="S4" s="4"/>
      <c r="T4" s="4"/>
    </row>
    <row r="5" spans="1:23" ht="24" customHeight="1" thickBot="1" x14ac:dyDescent="0.3">
      <c r="A5" s="5" t="s">
        <v>5</v>
      </c>
      <c r="B5" s="5" t="s">
        <v>6</v>
      </c>
      <c r="C5" s="6"/>
      <c r="D5" s="6"/>
      <c r="E5" s="6"/>
      <c r="F5" s="6"/>
      <c r="G5" s="6"/>
      <c r="H5" s="6"/>
      <c r="I5" s="6"/>
      <c r="J5" s="6"/>
      <c r="K5" s="6"/>
      <c r="N5" s="7"/>
      <c r="O5" s="7"/>
      <c r="P5" s="7"/>
      <c r="Q5" s="7"/>
      <c r="R5" s="7"/>
      <c r="S5" s="7"/>
      <c r="T5" s="7"/>
    </row>
    <row r="6" spans="1:23" s="8" customFormat="1" ht="16.5" customHeight="1" thickBot="1" x14ac:dyDescent="0.3">
      <c r="A6" s="1871" t="s">
        <v>7</v>
      </c>
      <c r="B6" s="1871" t="s">
        <v>8</v>
      </c>
      <c r="C6" s="1873"/>
      <c r="D6" s="1874"/>
      <c r="E6" s="1876" t="s">
        <v>9</v>
      </c>
      <c r="F6" s="1877"/>
      <c r="G6" s="1877"/>
      <c r="H6" s="1878"/>
      <c r="I6" s="1876" t="s">
        <v>10</v>
      </c>
      <c r="J6" s="1877"/>
      <c r="K6" s="1877"/>
      <c r="L6" s="1877"/>
      <c r="M6" s="1877"/>
      <c r="N6" s="1877"/>
      <c r="O6" s="1877"/>
      <c r="P6" s="1878"/>
    </row>
    <row r="7" spans="1:23" s="8" customFormat="1" ht="116.25" customHeight="1" thickBot="1" x14ac:dyDescent="0.3">
      <c r="A7" s="1872"/>
      <c r="B7" s="1872"/>
      <c r="C7" s="1875"/>
      <c r="D7" s="1875"/>
      <c r="E7" s="9" t="s">
        <v>11</v>
      </c>
      <c r="F7" s="10" t="s">
        <v>12</v>
      </c>
      <c r="G7" s="9" t="s">
        <v>13</v>
      </c>
      <c r="H7" s="10" t="s">
        <v>14</v>
      </c>
      <c r="I7" s="1871" t="s">
        <v>15</v>
      </c>
      <c r="J7" s="1874"/>
      <c r="K7" s="1871" t="s">
        <v>16</v>
      </c>
      <c r="L7" s="1874"/>
      <c r="M7" s="1873" t="s">
        <v>17</v>
      </c>
      <c r="N7" s="1873"/>
      <c r="O7" s="1871" t="s">
        <v>18</v>
      </c>
      <c r="P7" s="1874"/>
    </row>
    <row r="8" spans="1:23" ht="20.25" customHeight="1" x14ac:dyDescent="0.25">
      <c r="A8" s="11">
        <v>1</v>
      </c>
      <c r="B8" s="1879" t="s">
        <v>19</v>
      </c>
      <c r="C8" s="1879" t="s">
        <v>19</v>
      </c>
      <c r="D8" s="1879" t="s">
        <v>19</v>
      </c>
      <c r="E8" s="12" t="s">
        <v>20</v>
      </c>
      <c r="F8" s="12" t="s">
        <v>21</v>
      </c>
      <c r="G8" s="13"/>
      <c r="H8" s="14" t="s">
        <v>22</v>
      </c>
      <c r="I8" s="1880">
        <v>43647</v>
      </c>
      <c r="J8" s="1881"/>
      <c r="K8" s="1882">
        <v>43677</v>
      </c>
      <c r="L8" s="1883"/>
      <c r="M8" s="1880">
        <v>43692</v>
      </c>
      <c r="N8" s="1881"/>
      <c r="O8" s="1882">
        <v>43708</v>
      </c>
      <c r="P8" s="1881"/>
    </row>
    <row r="9" spans="1:23" ht="20.25" customHeight="1" x14ac:dyDescent="0.25">
      <c r="A9" s="15">
        <v>2</v>
      </c>
      <c r="B9" s="1884" t="s">
        <v>23</v>
      </c>
      <c r="C9" s="1884" t="s">
        <v>23</v>
      </c>
      <c r="D9" s="1884" t="s">
        <v>23</v>
      </c>
      <c r="E9" s="16" t="s">
        <v>20</v>
      </c>
      <c r="F9" s="16" t="s">
        <v>21</v>
      </c>
      <c r="G9" s="17"/>
      <c r="H9" s="18" t="s">
        <v>22</v>
      </c>
      <c r="I9" s="1885">
        <v>43647</v>
      </c>
      <c r="J9" s="1886"/>
      <c r="K9" s="1887">
        <v>43677</v>
      </c>
      <c r="L9" s="1888"/>
      <c r="M9" s="1885">
        <v>43692</v>
      </c>
      <c r="N9" s="1886"/>
      <c r="O9" s="1887">
        <v>43708</v>
      </c>
      <c r="P9" s="1886"/>
    </row>
    <row r="10" spans="1:23" ht="20.25" customHeight="1" x14ac:dyDescent="0.25">
      <c r="A10" s="15">
        <v>3</v>
      </c>
      <c r="B10" s="1884" t="s">
        <v>24</v>
      </c>
      <c r="C10" s="1884" t="s">
        <v>24</v>
      </c>
      <c r="D10" s="1884" t="s">
        <v>24</v>
      </c>
      <c r="E10" s="16" t="s">
        <v>20</v>
      </c>
      <c r="F10" s="16" t="s">
        <v>21</v>
      </c>
      <c r="G10" s="17"/>
      <c r="H10" s="18" t="s">
        <v>22</v>
      </c>
      <c r="I10" s="1885">
        <v>43647</v>
      </c>
      <c r="J10" s="1886"/>
      <c r="K10" s="1887">
        <v>43677</v>
      </c>
      <c r="L10" s="1888"/>
      <c r="M10" s="1885">
        <v>43692</v>
      </c>
      <c r="N10" s="1886"/>
      <c r="O10" s="1887">
        <v>43708</v>
      </c>
      <c r="P10" s="1886"/>
    </row>
    <row r="11" spans="1:23" ht="20.25" customHeight="1" x14ac:dyDescent="0.25">
      <c r="A11" s="15">
        <v>4</v>
      </c>
      <c r="B11" s="1884" t="s">
        <v>25</v>
      </c>
      <c r="C11" s="1884" t="s">
        <v>25</v>
      </c>
      <c r="D11" s="1884" t="s">
        <v>25</v>
      </c>
      <c r="E11" s="16" t="s">
        <v>20</v>
      </c>
      <c r="F11" s="16" t="s">
        <v>21</v>
      </c>
      <c r="G11" s="17"/>
      <c r="H11" s="18" t="s">
        <v>22</v>
      </c>
      <c r="I11" s="1885">
        <v>43647</v>
      </c>
      <c r="J11" s="1886"/>
      <c r="K11" s="1887">
        <v>43677</v>
      </c>
      <c r="L11" s="1888"/>
      <c r="M11" s="1885">
        <v>43692</v>
      </c>
      <c r="N11" s="1886"/>
      <c r="O11" s="1887">
        <v>43708</v>
      </c>
      <c r="P11" s="1886"/>
    </row>
    <row r="12" spans="1:23" ht="20.25" customHeight="1" x14ac:dyDescent="0.25">
      <c r="A12" s="15">
        <v>5</v>
      </c>
      <c r="B12" s="1884" t="s">
        <v>26</v>
      </c>
      <c r="C12" s="1884" t="s">
        <v>26</v>
      </c>
      <c r="D12" s="1884" t="s">
        <v>26</v>
      </c>
      <c r="E12" s="16" t="s">
        <v>20</v>
      </c>
      <c r="F12" s="16" t="s">
        <v>21</v>
      </c>
      <c r="G12" s="17"/>
      <c r="H12" s="18" t="s">
        <v>22</v>
      </c>
      <c r="I12" s="1885">
        <v>43647</v>
      </c>
      <c r="J12" s="1886"/>
      <c r="K12" s="1887">
        <v>43677</v>
      </c>
      <c r="L12" s="1888"/>
      <c r="M12" s="1885">
        <v>43692</v>
      </c>
      <c r="N12" s="1886"/>
      <c r="O12" s="1887">
        <v>43708</v>
      </c>
      <c r="P12" s="1886"/>
    </row>
    <row r="13" spans="1:23" ht="20.25" customHeight="1" x14ac:dyDescent="0.25">
      <c r="A13" s="15">
        <v>6</v>
      </c>
      <c r="B13" s="1884" t="s">
        <v>27</v>
      </c>
      <c r="C13" s="1884" t="s">
        <v>27</v>
      </c>
      <c r="D13" s="1884" t="s">
        <v>27</v>
      </c>
      <c r="E13" s="16" t="s">
        <v>20</v>
      </c>
      <c r="F13" s="16" t="s">
        <v>21</v>
      </c>
      <c r="G13" s="17"/>
      <c r="H13" s="18" t="s">
        <v>22</v>
      </c>
      <c r="I13" s="1885">
        <v>43647</v>
      </c>
      <c r="J13" s="1886"/>
      <c r="K13" s="1887">
        <v>43677</v>
      </c>
      <c r="L13" s="1888"/>
      <c r="M13" s="1885">
        <v>43692</v>
      </c>
      <c r="N13" s="1886"/>
      <c r="O13" s="1887">
        <v>43708</v>
      </c>
      <c r="P13" s="1886"/>
    </row>
    <row r="14" spans="1:23" ht="20.25" customHeight="1" x14ac:dyDescent="0.25">
      <c r="A14" s="15">
        <v>7</v>
      </c>
      <c r="B14" s="1884" t="s">
        <v>28</v>
      </c>
      <c r="C14" s="1884" t="s">
        <v>28</v>
      </c>
      <c r="D14" s="1884" t="s">
        <v>28</v>
      </c>
      <c r="E14" s="16" t="s">
        <v>20</v>
      </c>
      <c r="F14" s="16" t="s">
        <v>21</v>
      </c>
      <c r="G14" s="17"/>
      <c r="H14" s="18" t="s">
        <v>22</v>
      </c>
      <c r="I14" s="1885">
        <v>43647</v>
      </c>
      <c r="J14" s="1886"/>
      <c r="K14" s="1887">
        <v>43677</v>
      </c>
      <c r="L14" s="1888"/>
      <c r="M14" s="1885">
        <v>43692</v>
      </c>
      <c r="N14" s="1886"/>
      <c r="O14" s="1887">
        <v>43708</v>
      </c>
      <c r="P14" s="1886"/>
    </row>
    <row r="15" spans="1:23" ht="20.25" customHeight="1" x14ac:dyDescent="0.25">
      <c r="A15" s="15">
        <v>8</v>
      </c>
      <c r="B15" s="1884" t="s">
        <v>29</v>
      </c>
      <c r="C15" s="1884" t="s">
        <v>29</v>
      </c>
      <c r="D15" s="1884" t="s">
        <v>29</v>
      </c>
      <c r="E15" s="16" t="s">
        <v>20</v>
      </c>
      <c r="F15" s="16" t="s">
        <v>21</v>
      </c>
      <c r="G15" s="19"/>
      <c r="H15" s="18" t="s">
        <v>22</v>
      </c>
      <c r="I15" s="1885">
        <v>43647</v>
      </c>
      <c r="J15" s="1886"/>
      <c r="K15" s="1887">
        <v>43677</v>
      </c>
      <c r="L15" s="1888"/>
      <c r="M15" s="1885">
        <v>43692</v>
      </c>
      <c r="N15" s="1886"/>
      <c r="O15" s="1887">
        <v>43708</v>
      </c>
      <c r="P15" s="1886"/>
      <c r="W15" s="1" t="s">
        <v>30</v>
      </c>
    </row>
    <row r="16" spans="1:23" ht="20.25" customHeight="1" x14ac:dyDescent="0.25">
      <c r="A16" s="15">
        <v>9</v>
      </c>
      <c r="B16" s="1889" t="s">
        <v>31</v>
      </c>
      <c r="C16" s="1889" t="s">
        <v>31</v>
      </c>
      <c r="D16" s="1889" t="s">
        <v>31</v>
      </c>
      <c r="E16" s="16" t="s">
        <v>20</v>
      </c>
      <c r="F16" s="16" t="s">
        <v>21</v>
      </c>
      <c r="G16" s="19"/>
      <c r="H16" s="18" t="s">
        <v>22</v>
      </c>
      <c r="I16" s="1885">
        <v>43647</v>
      </c>
      <c r="J16" s="1886"/>
      <c r="K16" s="1887">
        <v>43677</v>
      </c>
      <c r="L16" s="1888"/>
      <c r="M16" s="1885">
        <v>43692</v>
      </c>
      <c r="N16" s="1886"/>
      <c r="O16" s="1887">
        <v>43708</v>
      </c>
      <c r="P16" s="1886"/>
    </row>
    <row r="17" spans="1:23" ht="20.25" customHeight="1" x14ac:dyDescent="0.25">
      <c r="A17" s="15">
        <v>10</v>
      </c>
      <c r="B17" s="1889" t="s">
        <v>32</v>
      </c>
      <c r="C17" s="1889" t="s">
        <v>32</v>
      </c>
      <c r="D17" s="1889" t="s">
        <v>32</v>
      </c>
      <c r="E17" s="16" t="s">
        <v>20</v>
      </c>
      <c r="F17" s="16" t="s">
        <v>21</v>
      </c>
      <c r="G17" s="19"/>
      <c r="H17" s="18" t="s">
        <v>22</v>
      </c>
      <c r="I17" s="1885">
        <v>43647</v>
      </c>
      <c r="J17" s="1886"/>
      <c r="K17" s="1887">
        <v>43677</v>
      </c>
      <c r="L17" s="1888"/>
      <c r="M17" s="1885">
        <v>43692</v>
      </c>
      <c r="N17" s="1886"/>
      <c r="O17" s="1887">
        <v>43708</v>
      </c>
      <c r="P17" s="1886"/>
      <c r="V17" s="1" t="s">
        <v>30</v>
      </c>
    </row>
    <row r="18" spans="1:23" ht="20.25" customHeight="1" x14ac:dyDescent="0.25">
      <c r="A18" s="15">
        <v>11</v>
      </c>
      <c r="B18" s="1889" t="s">
        <v>33</v>
      </c>
      <c r="C18" s="1889" t="s">
        <v>33</v>
      </c>
      <c r="D18" s="1889" t="s">
        <v>33</v>
      </c>
      <c r="E18" s="16" t="s">
        <v>20</v>
      </c>
      <c r="F18" s="16" t="s">
        <v>21</v>
      </c>
      <c r="G18" s="19"/>
      <c r="H18" s="18" t="s">
        <v>22</v>
      </c>
      <c r="I18" s="1885">
        <v>43647</v>
      </c>
      <c r="J18" s="1886"/>
      <c r="K18" s="1887">
        <v>43677</v>
      </c>
      <c r="L18" s="1888"/>
      <c r="M18" s="1885">
        <v>43692</v>
      </c>
      <c r="N18" s="1886"/>
      <c r="O18" s="1887">
        <v>43708</v>
      </c>
      <c r="P18" s="1886"/>
    </row>
    <row r="19" spans="1:23" ht="20.25" customHeight="1" x14ac:dyDescent="0.25">
      <c r="A19" s="15">
        <v>12</v>
      </c>
      <c r="B19" s="1889" t="s">
        <v>34</v>
      </c>
      <c r="C19" s="1889" t="s">
        <v>34</v>
      </c>
      <c r="D19" s="1889" t="s">
        <v>34</v>
      </c>
      <c r="E19" s="16" t="s">
        <v>20</v>
      </c>
      <c r="F19" s="16" t="s">
        <v>21</v>
      </c>
      <c r="G19" s="19"/>
      <c r="H19" s="18" t="s">
        <v>22</v>
      </c>
      <c r="I19" s="1885">
        <v>43647</v>
      </c>
      <c r="J19" s="1886"/>
      <c r="K19" s="1887">
        <v>43677</v>
      </c>
      <c r="L19" s="1888"/>
      <c r="M19" s="1885">
        <v>43692</v>
      </c>
      <c r="N19" s="1886"/>
      <c r="O19" s="1887">
        <v>43708</v>
      </c>
      <c r="P19" s="1886"/>
    </row>
    <row r="20" spans="1:23" ht="20.25" customHeight="1" x14ac:dyDescent="0.25">
      <c r="A20" s="20">
        <v>13</v>
      </c>
      <c r="B20" s="1890" t="s">
        <v>35</v>
      </c>
      <c r="C20" s="1890" t="s">
        <v>35</v>
      </c>
      <c r="D20" s="1890" t="s">
        <v>35</v>
      </c>
      <c r="E20" s="21" t="s">
        <v>20</v>
      </c>
      <c r="F20" s="16" t="s">
        <v>21</v>
      </c>
      <c r="G20" s="22"/>
      <c r="H20" s="23" t="s">
        <v>22</v>
      </c>
      <c r="I20" s="1885">
        <v>43647</v>
      </c>
      <c r="J20" s="1886"/>
      <c r="K20" s="1887">
        <v>43677</v>
      </c>
      <c r="L20" s="1888"/>
      <c r="M20" s="1885">
        <v>43692</v>
      </c>
      <c r="N20" s="1886"/>
      <c r="O20" s="1887">
        <v>43708</v>
      </c>
      <c r="P20" s="1886"/>
    </row>
    <row r="21" spans="1:23" ht="20.25" customHeight="1" x14ac:dyDescent="0.25">
      <c r="A21" s="24">
        <v>14</v>
      </c>
      <c r="B21" s="1891" t="s">
        <v>36</v>
      </c>
      <c r="C21" s="1892"/>
      <c r="D21" s="1893"/>
      <c r="E21" s="21" t="s">
        <v>20</v>
      </c>
      <c r="F21" s="25"/>
      <c r="G21" s="22"/>
      <c r="H21" s="23" t="s">
        <v>22</v>
      </c>
      <c r="I21" s="1894">
        <v>43647</v>
      </c>
      <c r="J21" s="1895"/>
      <c r="K21" s="1896">
        <v>43677</v>
      </c>
      <c r="L21" s="1897"/>
      <c r="M21" s="1894">
        <v>43692</v>
      </c>
      <c r="N21" s="1895"/>
      <c r="O21" s="1896">
        <v>43708</v>
      </c>
      <c r="P21" s="1895"/>
    </row>
    <row r="22" spans="1:23" ht="20.25" customHeight="1" x14ac:dyDescent="0.25">
      <c r="A22" s="26">
        <v>15</v>
      </c>
      <c r="B22" s="1898" t="s">
        <v>37</v>
      </c>
      <c r="C22" s="1899"/>
      <c r="D22" s="1900"/>
      <c r="E22" s="16" t="s">
        <v>20</v>
      </c>
      <c r="F22" s="21"/>
      <c r="G22" s="27"/>
      <c r="H22" s="23" t="s">
        <v>22</v>
      </c>
      <c r="I22" s="1894">
        <v>43647</v>
      </c>
      <c r="J22" s="1895"/>
      <c r="K22" s="1896">
        <v>43677</v>
      </c>
      <c r="L22" s="1897"/>
      <c r="M22" s="1894">
        <v>43692</v>
      </c>
      <c r="N22" s="1895"/>
      <c r="O22" s="1896">
        <v>43708</v>
      </c>
      <c r="P22" s="1895"/>
    </row>
    <row r="23" spans="1:23" ht="20.25" customHeight="1" x14ac:dyDescent="0.25">
      <c r="A23" s="26">
        <v>16</v>
      </c>
      <c r="B23" s="1898" t="s">
        <v>38</v>
      </c>
      <c r="C23" s="1899"/>
      <c r="D23" s="1900"/>
      <c r="E23" s="16" t="s">
        <v>20</v>
      </c>
      <c r="F23" s="21"/>
      <c r="G23" s="27"/>
      <c r="H23" s="23" t="s">
        <v>22</v>
      </c>
      <c r="I23" s="1894">
        <v>43647</v>
      </c>
      <c r="J23" s="1895"/>
      <c r="K23" s="1896">
        <v>43677</v>
      </c>
      <c r="L23" s="1897"/>
      <c r="M23" s="1894">
        <v>43692</v>
      </c>
      <c r="N23" s="1895"/>
      <c r="O23" s="1896">
        <v>43708</v>
      </c>
      <c r="P23" s="1895"/>
    </row>
    <row r="24" spans="1:23" ht="32.25" customHeight="1" x14ac:dyDescent="0.25">
      <c r="A24" s="26">
        <v>17</v>
      </c>
      <c r="B24" s="1898" t="s">
        <v>39</v>
      </c>
      <c r="C24" s="1899"/>
      <c r="D24" s="1900"/>
      <c r="E24" s="16" t="s">
        <v>20</v>
      </c>
      <c r="F24" s="21"/>
      <c r="G24" s="27"/>
      <c r="H24" s="23" t="s">
        <v>22</v>
      </c>
      <c r="I24" s="1894">
        <v>43647</v>
      </c>
      <c r="J24" s="1895"/>
      <c r="K24" s="1896">
        <v>43677</v>
      </c>
      <c r="L24" s="1897"/>
      <c r="M24" s="1894">
        <v>43692</v>
      </c>
      <c r="N24" s="1895"/>
      <c r="O24" s="1896">
        <v>43708</v>
      </c>
      <c r="P24" s="1895"/>
    </row>
    <row r="25" spans="1:23" ht="20.25" customHeight="1" thickBot="1" x14ac:dyDescent="0.3">
      <c r="A25" s="28">
        <v>18</v>
      </c>
      <c r="B25" s="1901" t="s">
        <v>40</v>
      </c>
      <c r="C25" s="1902"/>
      <c r="D25" s="1903"/>
      <c r="E25" s="29" t="s">
        <v>20</v>
      </c>
      <c r="F25" s="29"/>
      <c r="G25" s="30"/>
      <c r="H25" s="31" t="s">
        <v>22</v>
      </c>
      <c r="I25" s="1904">
        <v>43647</v>
      </c>
      <c r="J25" s="1905"/>
      <c r="K25" s="1906">
        <v>43677</v>
      </c>
      <c r="L25" s="1907"/>
      <c r="M25" s="1904">
        <v>43692</v>
      </c>
      <c r="N25" s="1905"/>
      <c r="O25" s="1906">
        <v>43708</v>
      </c>
      <c r="P25" s="1905"/>
    </row>
    <row r="26" spans="1:23" ht="23.25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N26" s="7"/>
      <c r="O26" s="7"/>
      <c r="P26" s="7"/>
      <c r="Q26" s="7"/>
      <c r="R26" s="7"/>
      <c r="S26" s="7"/>
      <c r="T26" s="7"/>
    </row>
    <row r="27" spans="1:23" s="5" customFormat="1" ht="15.75" x14ac:dyDescent="0.25">
      <c r="A27" s="5" t="s">
        <v>41</v>
      </c>
      <c r="B27" s="5" t="s">
        <v>42</v>
      </c>
    </row>
    <row r="28" spans="1:23" ht="27.75" customHeight="1" thickBot="1" x14ac:dyDescent="0.3">
      <c r="A28" s="1908" t="s">
        <v>43</v>
      </c>
      <c r="B28" s="1908"/>
      <c r="C28" s="1908"/>
      <c r="D28" s="1908"/>
      <c r="E28" s="1908"/>
      <c r="F28" s="1908"/>
      <c r="G28" s="1908"/>
      <c r="H28" s="1908"/>
      <c r="I28" s="1908"/>
      <c r="J28" s="1908"/>
      <c r="K28" s="1908"/>
      <c r="L28" s="1908"/>
      <c r="M28" s="1908"/>
      <c r="N28" s="1908"/>
      <c r="O28" s="1908"/>
      <c r="P28" s="1908"/>
      <c r="Q28" s="1908"/>
      <c r="R28" s="1908"/>
      <c r="S28" s="1908"/>
      <c r="T28" s="1908"/>
      <c r="U28" s="1908"/>
      <c r="V28" s="1908"/>
      <c r="W28" s="32"/>
    </row>
    <row r="29" spans="1:23" ht="24" customHeight="1" thickBot="1" x14ac:dyDescent="0.3">
      <c r="A29" s="1909" t="s">
        <v>7</v>
      </c>
      <c r="B29" s="1911" t="s">
        <v>44</v>
      </c>
      <c r="C29" s="1909" t="s">
        <v>45</v>
      </c>
      <c r="D29" s="1913" t="s">
        <v>46</v>
      </c>
      <c r="E29" s="1915" t="s">
        <v>47</v>
      </c>
      <c r="F29" s="1916"/>
      <c r="G29" s="1916"/>
      <c r="H29" s="1916"/>
      <c r="I29" s="1916"/>
      <c r="J29" s="1916"/>
      <c r="K29" s="1916"/>
      <c r="L29" s="1916"/>
      <c r="M29" s="1916"/>
      <c r="N29" s="1916"/>
      <c r="O29" s="1916"/>
      <c r="P29" s="1917"/>
      <c r="Q29" s="34"/>
      <c r="R29" s="34"/>
      <c r="S29" s="34"/>
      <c r="T29" s="34"/>
      <c r="U29" s="34"/>
      <c r="V29" s="34"/>
      <c r="W29" s="32"/>
    </row>
    <row r="30" spans="1:23" ht="33" customHeight="1" x14ac:dyDescent="0.25">
      <c r="A30" s="1910"/>
      <c r="B30" s="1912"/>
      <c r="C30" s="1910"/>
      <c r="D30" s="1914"/>
      <c r="E30" s="1918" t="s">
        <v>48</v>
      </c>
      <c r="F30" s="1919"/>
      <c r="G30" s="1920"/>
      <c r="H30" s="1924" t="s">
        <v>49</v>
      </c>
      <c r="I30" s="1925"/>
      <c r="J30" s="1926"/>
      <c r="K30" s="1930" t="s">
        <v>50</v>
      </c>
      <c r="L30" s="1930"/>
      <c r="M30" s="1930"/>
      <c r="N30" s="1931" t="s">
        <v>51</v>
      </c>
      <c r="O30" s="1930"/>
      <c r="P30" s="1932"/>
      <c r="Q30" s="32"/>
      <c r="R30" s="32"/>
      <c r="S30" s="32"/>
      <c r="T30" s="1930"/>
      <c r="U30" s="1930"/>
      <c r="V30" s="1930"/>
      <c r="W30" s="32"/>
    </row>
    <row r="31" spans="1:23" ht="6" customHeight="1" thickBot="1" x14ac:dyDescent="0.3">
      <c r="A31" s="1910"/>
      <c r="B31" s="1912"/>
      <c r="C31" s="1910"/>
      <c r="D31" s="1914"/>
      <c r="E31" s="1921"/>
      <c r="F31" s="1922"/>
      <c r="G31" s="1923"/>
      <c r="H31" s="1927"/>
      <c r="I31" s="1928"/>
      <c r="J31" s="1929"/>
      <c r="K31" s="1930"/>
      <c r="L31" s="1930"/>
      <c r="M31" s="1930"/>
      <c r="N31" s="1931"/>
      <c r="O31" s="1930"/>
      <c r="P31" s="1932"/>
      <c r="Q31" s="32"/>
      <c r="R31" s="32"/>
      <c r="S31" s="32"/>
      <c r="T31" s="1930"/>
      <c r="U31" s="1930"/>
      <c r="V31" s="1930"/>
      <c r="W31" s="32"/>
    </row>
    <row r="32" spans="1:23" s="8" customFormat="1" ht="34.5" customHeight="1" thickBot="1" x14ac:dyDescent="0.3">
      <c r="A32" s="1910"/>
      <c r="B32" s="1912"/>
      <c r="C32" s="1910"/>
      <c r="D32" s="1914"/>
      <c r="E32" s="35" t="s">
        <v>52</v>
      </c>
      <c r="F32" s="36" t="s">
        <v>53</v>
      </c>
      <c r="G32" s="37" t="s">
        <v>54</v>
      </c>
      <c r="H32" s="35" t="s">
        <v>52</v>
      </c>
      <c r="I32" s="36" t="s">
        <v>53</v>
      </c>
      <c r="J32" s="37" t="s">
        <v>54</v>
      </c>
      <c r="K32" s="38" t="s">
        <v>52</v>
      </c>
      <c r="L32" s="39" t="s">
        <v>53</v>
      </c>
      <c r="M32" s="40" t="s">
        <v>54</v>
      </c>
      <c r="N32" s="38" t="s">
        <v>52</v>
      </c>
      <c r="O32" s="39" t="s">
        <v>53</v>
      </c>
      <c r="P32" s="41" t="s">
        <v>54</v>
      </c>
      <c r="Q32" s="42"/>
      <c r="R32" s="43"/>
      <c r="S32" s="42"/>
      <c r="T32" s="42"/>
      <c r="U32" s="43"/>
      <c r="V32" s="42"/>
      <c r="W32" s="44"/>
    </row>
    <row r="33" spans="1:23" x14ac:dyDescent="0.25">
      <c r="A33" s="11">
        <v>1</v>
      </c>
      <c r="B33" s="45" t="s">
        <v>19</v>
      </c>
      <c r="C33" s="12">
        <f>'[1]объемы РЭС'!C8</f>
        <v>1988</v>
      </c>
      <c r="D33" s="46">
        <f>'[1]объемы РЭС'!D8</f>
        <v>270</v>
      </c>
      <c r="E33" s="47">
        <v>800</v>
      </c>
      <c r="F33" s="48">
        <v>5.4</v>
      </c>
      <c r="G33" s="49">
        <f>F33*E33</f>
        <v>4320</v>
      </c>
      <c r="H33" s="50">
        <f>'[1]объемы РЭС'!I8*'[1]объемы РЭС'!J8*'[1]объемы РЭС'!K8</f>
        <v>1262.4000000000001</v>
      </c>
      <c r="I33" s="48">
        <v>4.74</v>
      </c>
      <c r="J33" s="49">
        <f>I33*H33</f>
        <v>5983.7760000000007</v>
      </c>
      <c r="K33" s="51">
        <f>'[1]объемы РЭС'!M8*'[1]объемы РЭС'!N8*'[1]объемы РЭС'!O8</f>
        <v>5.625</v>
      </c>
      <c r="L33" s="48">
        <v>8.5</v>
      </c>
      <c r="M33" s="49">
        <f>L33*K33</f>
        <v>47.8125</v>
      </c>
      <c r="N33" s="52">
        <f>'[1]объемы РЭС'!Q8*'[1]объемы РЭС'!R8*'[1]объемы РЭС'!S8</f>
        <v>120</v>
      </c>
      <c r="O33" s="48">
        <v>55.28</v>
      </c>
      <c r="P33" s="53">
        <f>O33*N33</f>
        <v>6633.6</v>
      </c>
      <c r="Q33" s="54"/>
      <c r="R33" s="55"/>
      <c r="S33" s="56"/>
      <c r="T33" s="57"/>
      <c r="U33" s="57"/>
      <c r="V33" s="58"/>
      <c r="W33" s="32"/>
    </row>
    <row r="34" spans="1:23" x14ac:dyDescent="0.25">
      <c r="A34" s="15">
        <v>2</v>
      </c>
      <c r="B34" s="59" t="s">
        <v>23</v>
      </c>
      <c r="C34" s="16">
        <f>'[1]объемы РЭС'!C9</f>
        <v>1975</v>
      </c>
      <c r="D34" s="60">
        <f>'[1]объемы РЭС'!D9</f>
        <v>300</v>
      </c>
      <c r="E34" s="61">
        <v>90</v>
      </c>
      <c r="F34" s="62">
        <v>7.14</v>
      </c>
      <c r="G34" s="63">
        <f t="shared" ref="G34:G47" si="0">F34*E34</f>
        <v>642.6</v>
      </c>
      <c r="H34" s="64">
        <f>'[1]объемы РЭС'!I9*'[1]объемы РЭС'!J9*'[1]объемы РЭС'!K9</f>
        <v>71.28</v>
      </c>
      <c r="I34" s="65">
        <v>7.78</v>
      </c>
      <c r="J34" s="66">
        <f t="shared" ref="J34:J47" si="1">I34*H34</f>
        <v>554.55840000000001</v>
      </c>
      <c r="K34" s="67">
        <f>'[1]объемы РЭС'!M9*'[1]объемы РЭС'!N9*'[1]объемы РЭС'!O9</f>
        <v>0</v>
      </c>
      <c r="L34" s="62"/>
      <c r="M34" s="63">
        <f t="shared" ref="M34:M47" si="2">L34*K34</f>
        <v>0</v>
      </c>
      <c r="N34" s="68">
        <f>'[1]объемы РЭС'!Q9*'[1]объемы РЭС'!R9*'[1]объемы РЭС'!S9</f>
        <v>22</v>
      </c>
      <c r="O34" s="65">
        <v>102</v>
      </c>
      <c r="P34" s="69">
        <f t="shared" ref="P34:P47" si="3">O34*N34</f>
        <v>2244</v>
      </c>
      <c r="Q34" s="54"/>
      <c r="R34" s="55"/>
      <c r="S34" s="56"/>
      <c r="T34" s="57"/>
      <c r="U34" s="57"/>
      <c r="V34" s="58"/>
      <c r="W34" s="32"/>
    </row>
    <row r="35" spans="1:23" x14ac:dyDescent="0.25">
      <c r="A35" s="15">
        <v>3</v>
      </c>
      <c r="B35" s="59" t="s">
        <v>24</v>
      </c>
      <c r="C35" s="16">
        <f>'[1]объемы РЭС'!C10</f>
        <v>1989</v>
      </c>
      <c r="D35" s="60">
        <f>'[1]объемы РЭС'!D10</f>
        <v>350</v>
      </c>
      <c r="E35" s="61">
        <v>90</v>
      </c>
      <c r="F35" s="62">
        <v>7.14</v>
      </c>
      <c r="G35" s="63">
        <f t="shared" si="0"/>
        <v>642.6</v>
      </c>
      <c r="H35" s="64">
        <f>'[1]объемы РЭС'!I10*'[1]объемы РЭС'!J10*'[1]объемы РЭС'!K10</f>
        <v>55.487999999999992</v>
      </c>
      <c r="I35" s="65">
        <v>8.31</v>
      </c>
      <c r="J35" s="66">
        <f t="shared" si="1"/>
        <v>461.10527999999994</v>
      </c>
      <c r="K35" s="67">
        <f>'[1]объемы РЭС'!M10*'[1]объемы РЭС'!N10*'[1]объемы РЭС'!O10</f>
        <v>0</v>
      </c>
      <c r="L35" s="62"/>
      <c r="M35" s="63">
        <f t="shared" si="2"/>
        <v>0</v>
      </c>
      <c r="N35" s="68">
        <f>'[1]объемы РЭС'!Q10*'[1]объемы РЭС'!R10*'[1]объемы РЭС'!S10</f>
        <v>5.5</v>
      </c>
      <c r="O35" s="65">
        <v>102</v>
      </c>
      <c r="P35" s="69">
        <f t="shared" si="3"/>
        <v>561</v>
      </c>
      <c r="Q35" s="54"/>
      <c r="R35" s="55"/>
      <c r="S35" s="56"/>
      <c r="T35" s="57"/>
      <c r="U35" s="57"/>
      <c r="V35" s="58"/>
      <c r="W35" s="32"/>
    </row>
    <row r="36" spans="1:23" x14ac:dyDescent="0.25">
      <c r="A36" s="15">
        <v>4</v>
      </c>
      <c r="B36" s="59" t="s">
        <v>25</v>
      </c>
      <c r="C36" s="16">
        <f>'[1]объемы РЭС'!C11</f>
        <v>1971</v>
      </c>
      <c r="D36" s="60">
        <f>'[1]объемы РЭС'!D11</f>
        <v>310</v>
      </c>
      <c r="E36" s="61">
        <v>500</v>
      </c>
      <c r="F36" s="62">
        <v>6</v>
      </c>
      <c r="G36" s="63">
        <f t="shared" si="0"/>
        <v>3000</v>
      </c>
      <c r="H36" s="64">
        <f>'[1]объемы РЭС'!I11*'[1]объемы РЭС'!J11*'[1]объемы РЭС'!K11</f>
        <v>199.23200000000003</v>
      </c>
      <c r="I36" s="65">
        <v>6.6</v>
      </c>
      <c r="J36" s="66">
        <f t="shared" si="1"/>
        <v>1314.9312000000002</v>
      </c>
      <c r="K36" s="67">
        <f>'[1]объемы РЭС'!M11*'[1]объемы РЭС'!N11*'[1]объемы РЭС'!O11</f>
        <v>0</v>
      </c>
      <c r="L36" s="62"/>
      <c r="M36" s="63">
        <f t="shared" si="2"/>
        <v>0</v>
      </c>
      <c r="N36" s="68">
        <f>'[1]объемы РЭС'!Q11*'[1]объемы РЭС'!R11*'[1]объемы РЭС'!S11</f>
        <v>88</v>
      </c>
      <c r="O36" s="65">
        <v>67.040000000000006</v>
      </c>
      <c r="P36" s="69">
        <f t="shared" si="3"/>
        <v>5899.52</v>
      </c>
      <c r="Q36" s="54"/>
      <c r="R36" s="55"/>
      <c r="S36" s="56"/>
      <c r="T36" s="57"/>
      <c r="U36" s="57"/>
      <c r="V36" s="58"/>
      <c r="W36" s="32"/>
    </row>
    <row r="37" spans="1:23" x14ac:dyDescent="0.25">
      <c r="A37" s="15">
        <v>5</v>
      </c>
      <c r="B37" s="59" t="s">
        <v>26</v>
      </c>
      <c r="C37" s="16">
        <f>'[1]объемы РЭС'!C12</f>
        <v>1975</v>
      </c>
      <c r="D37" s="60">
        <f>'[1]объемы РЭС'!D12</f>
        <v>290</v>
      </c>
      <c r="E37" s="61">
        <v>2156</v>
      </c>
      <c r="F37" s="62">
        <v>3.84</v>
      </c>
      <c r="G37" s="63">
        <f t="shared" si="0"/>
        <v>8279.0399999999991</v>
      </c>
      <c r="H37" s="64">
        <f>'[1]объемы РЭС'!I12*'[1]объемы РЭС'!J12*'[1]объемы РЭС'!K12</f>
        <v>44.800000000000004</v>
      </c>
      <c r="I37" s="65">
        <v>8.5</v>
      </c>
      <c r="J37" s="66">
        <f t="shared" si="1"/>
        <v>380.8</v>
      </c>
      <c r="K37" s="67">
        <f>'[1]объемы РЭС'!M12*'[1]объемы РЭС'!N12*'[1]объемы РЭС'!O12</f>
        <v>1300</v>
      </c>
      <c r="L37" s="62">
        <v>4.7</v>
      </c>
      <c r="M37" s="63">
        <f t="shared" si="2"/>
        <v>6110</v>
      </c>
      <c r="N37" s="68">
        <f>'[1]объемы РЭС'!Q12*'[1]объемы РЭС'!R12*'[1]объемы РЭС'!S12</f>
        <v>22</v>
      </c>
      <c r="O37" s="65">
        <v>102</v>
      </c>
      <c r="P37" s="69">
        <f t="shared" si="3"/>
        <v>2244</v>
      </c>
      <c r="Q37" s="54"/>
      <c r="R37" s="55"/>
      <c r="S37" s="56"/>
      <c r="T37" s="57"/>
      <c r="U37" s="57"/>
      <c r="V37" s="58"/>
      <c r="W37" s="32"/>
    </row>
    <row r="38" spans="1:23" x14ac:dyDescent="0.25">
      <c r="A38" s="15">
        <v>6</v>
      </c>
      <c r="B38" s="59" t="s">
        <v>27</v>
      </c>
      <c r="C38" s="16">
        <f>'[1]объемы РЭС'!C13</f>
        <v>1967</v>
      </c>
      <c r="D38" s="60">
        <f>'[1]объемы РЭС'!D13</f>
        <v>330</v>
      </c>
      <c r="E38" s="61">
        <v>82.01</v>
      </c>
      <c r="F38" s="62">
        <v>7.41</v>
      </c>
      <c r="G38" s="63">
        <f t="shared" si="0"/>
        <v>607.69410000000005</v>
      </c>
      <c r="H38" s="64">
        <f>'[1]объемы РЭС'!I13*'[1]объемы РЭС'!J13*'[1]объемы РЭС'!K13</f>
        <v>23.76</v>
      </c>
      <c r="I38" s="65">
        <v>8.5</v>
      </c>
      <c r="J38" s="66">
        <f t="shared" si="1"/>
        <v>201.96</v>
      </c>
      <c r="K38" s="67">
        <f>'[1]объемы РЭС'!M13*'[1]объемы РЭС'!N13*'[1]объемы РЭС'!O13</f>
        <v>12</v>
      </c>
      <c r="L38" s="62">
        <v>8.5</v>
      </c>
      <c r="M38" s="63">
        <f t="shared" si="2"/>
        <v>102</v>
      </c>
      <c r="N38" s="68">
        <f>'[1]объемы РЭС'!Q13*'[1]объемы РЭС'!R13*'[1]объемы РЭС'!S13</f>
        <v>16</v>
      </c>
      <c r="O38" s="65">
        <v>102</v>
      </c>
      <c r="P38" s="69">
        <f t="shared" si="3"/>
        <v>1632</v>
      </c>
      <c r="Q38" s="54"/>
      <c r="R38" s="55"/>
      <c r="S38" s="56"/>
      <c r="T38" s="57"/>
      <c r="U38" s="57"/>
      <c r="V38" s="58"/>
      <c r="W38" s="32"/>
    </row>
    <row r="39" spans="1:23" x14ac:dyDescent="0.25">
      <c r="A39" s="1948">
        <v>7</v>
      </c>
      <c r="B39" s="59" t="s">
        <v>55</v>
      </c>
      <c r="C39" s="16">
        <f>'[1]объемы РЭС'!C14</f>
        <v>1974</v>
      </c>
      <c r="D39" s="60">
        <f>'[1]объемы РЭС'!D14</f>
        <v>380</v>
      </c>
      <c r="E39" s="61">
        <v>266</v>
      </c>
      <c r="F39" s="62">
        <v>6.47</v>
      </c>
      <c r="G39" s="63">
        <f t="shared" si="0"/>
        <v>1721.02</v>
      </c>
      <c r="H39" s="64">
        <f>'[1]объемы РЭС'!I14*'[1]объемы РЭС'!J14*'[1]объемы РЭС'!K14</f>
        <v>22.5</v>
      </c>
      <c r="I39" s="65">
        <v>8.5</v>
      </c>
      <c r="J39" s="66">
        <f t="shared" si="1"/>
        <v>191.25</v>
      </c>
      <c r="K39" s="67">
        <f>'[1]объемы РЭС'!M14*'[1]объемы РЭС'!N14*'[1]объемы РЭС'!O14</f>
        <v>32</v>
      </c>
      <c r="L39" s="62">
        <v>8.5</v>
      </c>
      <c r="M39" s="63">
        <f t="shared" si="2"/>
        <v>272</v>
      </c>
      <c r="N39" s="68">
        <f>'[1]объемы РЭС'!Q14*'[1]объемы РЭС'!R14*'[1]объемы РЭС'!S14</f>
        <v>3.0400000000000005</v>
      </c>
      <c r="O39" s="65">
        <v>102</v>
      </c>
      <c r="P39" s="69">
        <f t="shared" si="3"/>
        <v>310.08000000000004</v>
      </c>
      <c r="Q39" s="54"/>
      <c r="R39" s="55"/>
      <c r="S39" s="56"/>
      <c r="T39" s="57"/>
      <c r="U39" s="57"/>
      <c r="V39" s="58"/>
      <c r="W39" s="32"/>
    </row>
    <row r="40" spans="1:23" x14ac:dyDescent="0.25">
      <c r="A40" s="1949"/>
      <c r="B40" s="59" t="s">
        <v>56</v>
      </c>
      <c r="C40" s="16">
        <f>'[1]объемы РЭС'!C15</f>
        <v>1974</v>
      </c>
      <c r="D40" s="60">
        <f>'[1]объемы РЭС'!D15</f>
        <v>380</v>
      </c>
      <c r="E40" s="61">
        <v>0</v>
      </c>
      <c r="F40" s="62"/>
      <c r="G40" s="63">
        <f t="shared" si="0"/>
        <v>0</v>
      </c>
      <c r="H40" s="64">
        <f>'[1]объемы РЭС'!I15*'[1]объемы РЭС'!J15*'[1]объемы РЭС'!K15</f>
        <v>23.01</v>
      </c>
      <c r="I40" s="65">
        <v>8.5</v>
      </c>
      <c r="J40" s="66">
        <f t="shared" si="1"/>
        <v>195.58500000000001</v>
      </c>
      <c r="K40" s="67">
        <f>'[1]объемы РЭС'!M15*'[1]объемы РЭС'!N15*'[1]объемы РЭС'!O15</f>
        <v>0</v>
      </c>
      <c r="L40" s="62"/>
      <c r="M40" s="63">
        <f t="shared" si="2"/>
        <v>0</v>
      </c>
      <c r="N40" s="68">
        <f>'[1]объемы РЭС'!Q15*'[1]объемы РЭС'!R15*'[1]объемы РЭС'!S15</f>
        <v>3.0400000000000005</v>
      </c>
      <c r="O40" s="65">
        <v>102</v>
      </c>
      <c r="P40" s="69">
        <f t="shared" si="3"/>
        <v>310.08000000000004</v>
      </c>
      <c r="Q40" s="54"/>
      <c r="R40" s="55"/>
      <c r="S40" s="56"/>
      <c r="T40" s="57"/>
      <c r="U40" s="57"/>
      <c r="V40" s="58"/>
      <c r="W40" s="32"/>
    </row>
    <row r="41" spans="1:23" x14ac:dyDescent="0.25">
      <c r="A41" s="1948">
        <v>8</v>
      </c>
      <c r="B41" s="59" t="s">
        <v>57</v>
      </c>
      <c r="C41" s="16">
        <f>'[1]объемы РЭС'!C16</f>
        <v>7977</v>
      </c>
      <c r="D41" s="60">
        <f>'[1]объемы РЭС'!D16</f>
        <v>380</v>
      </c>
      <c r="E41" s="61">
        <v>56.25</v>
      </c>
      <c r="F41" s="71">
        <v>8.2899999999999991</v>
      </c>
      <c r="G41" s="63">
        <f t="shared" si="0"/>
        <v>466.31249999999994</v>
      </c>
      <c r="H41" s="64">
        <f>'[1]объемы РЭС'!I16*'[1]объемы РЭС'!J16*'[1]объемы РЭС'!K16</f>
        <v>6.7200000000000006</v>
      </c>
      <c r="I41" s="65">
        <v>8.5</v>
      </c>
      <c r="J41" s="66">
        <f t="shared" si="1"/>
        <v>57.120000000000005</v>
      </c>
      <c r="K41" s="67">
        <f>'[1]объемы РЭС'!M16*'[1]объемы РЭС'!N16*'[1]объемы РЭС'!O16</f>
        <v>0</v>
      </c>
      <c r="L41" s="62"/>
      <c r="M41" s="63">
        <f t="shared" si="2"/>
        <v>0</v>
      </c>
      <c r="N41" s="68">
        <f>'[1]объемы РЭС'!Q16*'[1]объемы РЭС'!R16*'[1]объемы РЭС'!S16</f>
        <v>3.0400000000000005</v>
      </c>
      <c r="O41" s="65">
        <v>102</v>
      </c>
      <c r="P41" s="69">
        <f t="shared" si="3"/>
        <v>310.08000000000004</v>
      </c>
      <c r="Q41" s="54"/>
      <c r="R41" s="55"/>
      <c r="S41" s="56"/>
      <c r="T41" s="57"/>
      <c r="U41" s="57"/>
      <c r="V41" s="58"/>
      <c r="W41" s="32"/>
    </row>
    <row r="42" spans="1:23" x14ac:dyDescent="0.25">
      <c r="A42" s="1949"/>
      <c r="B42" s="59" t="s">
        <v>58</v>
      </c>
      <c r="C42" s="16">
        <f>'[1]объемы РЭС'!C17</f>
        <v>7977</v>
      </c>
      <c r="D42" s="60">
        <f>'[1]объемы РЭС'!D17</f>
        <v>380</v>
      </c>
      <c r="E42" s="61">
        <v>0</v>
      </c>
      <c r="F42" s="62"/>
      <c r="G42" s="63">
        <f t="shared" si="0"/>
        <v>0</v>
      </c>
      <c r="H42" s="64">
        <f>'[1]объемы РЭС'!I17*'[1]объемы РЭС'!J17*'[1]объемы РЭС'!K17</f>
        <v>6.7200000000000006</v>
      </c>
      <c r="I42" s="65">
        <v>8.5</v>
      </c>
      <c r="J42" s="66">
        <f t="shared" si="1"/>
        <v>57.120000000000005</v>
      </c>
      <c r="K42" s="67">
        <f>'[1]объемы РЭС'!M17*'[1]объемы РЭС'!N17*'[1]объемы РЭС'!O17</f>
        <v>0</v>
      </c>
      <c r="L42" s="62"/>
      <c r="M42" s="63">
        <f t="shared" si="2"/>
        <v>0</v>
      </c>
      <c r="N42" s="68">
        <f>'[1]объемы РЭС'!Q17*'[1]объемы РЭС'!R17*'[1]объемы РЭС'!S17</f>
        <v>3.0400000000000005</v>
      </c>
      <c r="O42" s="65">
        <v>102</v>
      </c>
      <c r="P42" s="69">
        <f t="shared" si="3"/>
        <v>310.08000000000004</v>
      </c>
      <c r="Q42" s="54"/>
      <c r="R42" s="55"/>
      <c r="S42" s="56"/>
      <c r="T42" s="57"/>
      <c r="U42" s="57"/>
      <c r="V42" s="58"/>
      <c r="W42" s="32"/>
    </row>
    <row r="43" spans="1:23" x14ac:dyDescent="0.25">
      <c r="A43" s="15">
        <v>9</v>
      </c>
      <c r="B43" s="59" t="s">
        <v>31</v>
      </c>
      <c r="C43" s="16">
        <f>'[1]объемы РЭС'!C18</f>
        <v>1989</v>
      </c>
      <c r="D43" s="60">
        <f>'[1]объемы РЭС'!D18</f>
        <v>340</v>
      </c>
      <c r="E43" s="61">
        <v>456</v>
      </c>
      <c r="F43" s="62">
        <v>6.09</v>
      </c>
      <c r="G43" s="63">
        <f t="shared" si="0"/>
        <v>2777.04</v>
      </c>
      <c r="H43" s="64">
        <f>'[1]объемы РЭС'!I18*'[1]объемы РЭС'!J18*'[1]объемы РЭС'!K18</f>
        <v>22.099999999999998</v>
      </c>
      <c r="I43" s="65">
        <v>8.5</v>
      </c>
      <c r="J43" s="66">
        <f t="shared" si="1"/>
        <v>187.85</v>
      </c>
      <c r="K43" s="67">
        <f>'[1]объемы РЭС'!M18*'[1]объемы РЭС'!N18*'[1]объемы РЭС'!O18</f>
        <v>0</v>
      </c>
      <c r="L43" s="62"/>
      <c r="M43" s="63">
        <f t="shared" si="2"/>
        <v>0</v>
      </c>
      <c r="N43" s="68">
        <f>'[1]объемы РЭС'!Q18*'[1]объемы РЭС'!R18*'[1]объемы РЭС'!S18</f>
        <v>3.0400000000000005</v>
      </c>
      <c r="O43" s="65">
        <v>102</v>
      </c>
      <c r="P43" s="69">
        <f t="shared" si="3"/>
        <v>310.08000000000004</v>
      </c>
      <c r="Q43" s="54"/>
      <c r="R43" s="55"/>
      <c r="S43" s="56"/>
      <c r="T43" s="57"/>
      <c r="U43" s="57"/>
      <c r="V43" s="58"/>
      <c r="W43" s="32"/>
    </row>
    <row r="44" spans="1:23" x14ac:dyDescent="0.25">
      <c r="A44" s="15">
        <v>10</v>
      </c>
      <c r="B44" s="59" t="s">
        <v>32</v>
      </c>
      <c r="C44" s="16">
        <f>'[1]объемы РЭС'!C19</f>
        <v>1984</v>
      </c>
      <c r="D44" s="60">
        <f>'[1]объемы РЭС'!D19</f>
        <v>360</v>
      </c>
      <c r="E44" s="61">
        <v>371.25</v>
      </c>
      <c r="F44" s="62">
        <v>6.26</v>
      </c>
      <c r="G44" s="63">
        <f t="shared" si="0"/>
        <v>2324.0250000000001</v>
      </c>
      <c r="H44" s="64">
        <f>'[1]объемы РЭС'!I19*'[1]объемы РЭС'!J19*'[1]объемы РЭС'!K19</f>
        <v>25.65</v>
      </c>
      <c r="I44" s="65">
        <v>8.5</v>
      </c>
      <c r="J44" s="63">
        <f t="shared" si="1"/>
        <v>218.02499999999998</v>
      </c>
      <c r="K44" s="67">
        <f>'[1]объемы РЭС'!M19*'[1]объемы РЭС'!N19*'[1]объемы РЭС'!O19</f>
        <v>32</v>
      </c>
      <c r="L44" s="62">
        <v>8.5</v>
      </c>
      <c r="M44" s="63">
        <f t="shared" si="2"/>
        <v>272</v>
      </c>
      <c r="N44" s="68">
        <f>'[1]объемы РЭС'!Q19*'[1]объемы РЭС'!R19*'[1]объемы РЭС'!S19</f>
        <v>3.0400000000000005</v>
      </c>
      <c r="O44" s="65">
        <v>102</v>
      </c>
      <c r="P44" s="72">
        <f>O44*N44</f>
        <v>310.08000000000004</v>
      </c>
      <c r="Q44" s="73"/>
      <c r="R44" s="73"/>
      <c r="S44" s="73"/>
      <c r="T44" s="74"/>
      <c r="U44" s="57"/>
      <c r="V44" s="58"/>
      <c r="W44" s="32"/>
    </row>
    <row r="45" spans="1:23" x14ac:dyDescent="0.25">
      <c r="A45" s="15">
        <v>11</v>
      </c>
      <c r="B45" s="59" t="s">
        <v>33</v>
      </c>
      <c r="C45" s="16">
        <f>'[1]объемы РЭС'!C20</f>
        <v>1985</v>
      </c>
      <c r="D45" s="60">
        <f>'[1]объемы РЭС'!D20</f>
        <v>380</v>
      </c>
      <c r="E45" s="61">
        <v>225</v>
      </c>
      <c r="F45" s="62">
        <v>6.55</v>
      </c>
      <c r="G45" s="63">
        <f t="shared" si="0"/>
        <v>1473.75</v>
      </c>
      <c r="H45" s="64">
        <f>'[1]объемы РЭС'!I20*'[1]объемы РЭС'!J20*'[1]объемы РЭС'!K20</f>
        <v>16.225999999999999</v>
      </c>
      <c r="I45" s="65">
        <v>8.5</v>
      </c>
      <c r="J45" s="63">
        <f t="shared" si="1"/>
        <v>137.92099999999999</v>
      </c>
      <c r="K45" s="67">
        <f>'[1]объемы РЭС'!M20*'[1]объемы РЭС'!N20*'[1]объемы РЭС'!O20</f>
        <v>0</v>
      </c>
      <c r="L45" s="62"/>
      <c r="M45" s="63">
        <f t="shared" si="2"/>
        <v>0</v>
      </c>
      <c r="N45" s="68">
        <f>'[1]объемы РЭС'!Q20*'[1]объемы РЭС'!R20*'[1]объемы РЭС'!S20</f>
        <v>3.0400000000000005</v>
      </c>
      <c r="O45" s="65">
        <v>102</v>
      </c>
      <c r="P45" s="72">
        <f t="shared" si="3"/>
        <v>310.08000000000004</v>
      </c>
      <c r="Q45" s="73"/>
      <c r="R45" s="73"/>
      <c r="S45" s="73"/>
      <c r="T45" s="74"/>
      <c r="U45" s="57"/>
      <c r="V45" s="58"/>
      <c r="W45" s="32"/>
    </row>
    <row r="46" spans="1:23" x14ac:dyDescent="0.25">
      <c r="A46" s="15">
        <v>12</v>
      </c>
      <c r="B46" s="59" t="s">
        <v>34</v>
      </c>
      <c r="C46" s="16">
        <f>'[1]объемы РЭС'!C21</f>
        <v>1987</v>
      </c>
      <c r="D46" s="60">
        <f>'[1]объемы РЭС'!D21</f>
        <v>360</v>
      </c>
      <c r="E46" s="61">
        <v>525</v>
      </c>
      <c r="F46" s="62">
        <v>5.95</v>
      </c>
      <c r="G46" s="63">
        <f t="shared" si="0"/>
        <v>3123.75</v>
      </c>
      <c r="H46" s="64">
        <f>'[1]объемы РЭС'!I21*'[1]объемы РЭС'!J21*'[1]объемы РЭС'!K21</f>
        <v>17.472000000000001</v>
      </c>
      <c r="I46" s="65">
        <v>8.5</v>
      </c>
      <c r="J46" s="63">
        <f t="shared" si="1"/>
        <v>148.512</v>
      </c>
      <c r="K46" s="67">
        <f>'[1]объемы РЭС'!M21*'[1]объемы РЭС'!N21*'[1]объемы РЭС'!O21</f>
        <v>32</v>
      </c>
      <c r="L46" s="62">
        <v>8.5</v>
      </c>
      <c r="M46" s="63">
        <f t="shared" si="2"/>
        <v>272</v>
      </c>
      <c r="N46" s="68">
        <f>'[1]объемы РЭС'!Q21*'[1]объемы РЭС'!R21*'[1]объемы РЭС'!S21</f>
        <v>3.0400000000000005</v>
      </c>
      <c r="O46" s="65">
        <v>102</v>
      </c>
      <c r="P46" s="72">
        <f t="shared" si="3"/>
        <v>310.08000000000004</v>
      </c>
      <c r="Q46" s="73"/>
      <c r="R46" s="73"/>
      <c r="S46" s="73"/>
      <c r="T46" s="74"/>
      <c r="U46" s="57"/>
      <c r="V46" s="58"/>
      <c r="W46" s="32"/>
    </row>
    <row r="47" spans="1:23" ht="15.75" thickBot="1" x14ac:dyDescent="0.3">
      <c r="A47" s="75">
        <v>13</v>
      </c>
      <c r="B47" s="76" t="s">
        <v>35</v>
      </c>
      <c r="C47" s="29">
        <f>'[1]объемы РЭС'!C22</f>
        <v>1973</v>
      </c>
      <c r="D47" s="77">
        <f>'[1]объемы РЭС'!D22</f>
        <v>360</v>
      </c>
      <c r="E47" s="78">
        <v>2500</v>
      </c>
      <c r="F47" s="79">
        <v>3.5</v>
      </c>
      <c r="G47" s="80">
        <f t="shared" si="0"/>
        <v>8750</v>
      </c>
      <c r="H47" s="81">
        <f>'[1]объемы РЭС'!I22*'[1]объемы РЭС'!J22*'[1]объемы РЭС'!K22</f>
        <v>12.8</v>
      </c>
      <c r="I47" s="82">
        <v>8.5</v>
      </c>
      <c r="J47" s="83">
        <f t="shared" si="1"/>
        <v>108.80000000000001</v>
      </c>
      <c r="K47" s="84">
        <f>'[1]объемы РЭС'!M22*'[1]объемы РЭС'!N22*'[1]объемы РЭС'!O22</f>
        <v>400</v>
      </c>
      <c r="L47" s="79">
        <v>6.2</v>
      </c>
      <c r="M47" s="80">
        <f t="shared" si="2"/>
        <v>2480</v>
      </c>
      <c r="N47" s="85">
        <f>'[1]объемы РЭС'!Q22*'[1]объемы РЭС'!R22*'[1]объемы РЭС'!S22</f>
        <v>22</v>
      </c>
      <c r="O47" s="86">
        <v>102</v>
      </c>
      <c r="P47" s="87">
        <f t="shared" si="3"/>
        <v>2244</v>
      </c>
      <c r="Q47" s="73"/>
      <c r="R47" s="73"/>
      <c r="S47" s="73"/>
      <c r="T47" s="74"/>
      <c r="U47" s="57"/>
      <c r="V47" s="58"/>
      <c r="W47" s="32"/>
    </row>
    <row r="48" spans="1:23" s="97" customFormat="1" thickBot="1" x14ac:dyDescent="0.25">
      <c r="A48" s="1950" t="s">
        <v>59</v>
      </c>
      <c r="B48" s="1951"/>
      <c r="C48" s="88"/>
      <c r="D48" s="88"/>
      <c r="E48" s="89">
        <f>SUM(E33:E47)</f>
        <v>8117.51</v>
      </c>
      <c r="F48" s="90"/>
      <c r="G48" s="91">
        <f>SUM(G33:G47)</f>
        <v>38127.831600000005</v>
      </c>
      <c r="H48" s="92">
        <f>SUM(H33:H47)</f>
        <v>1810.1579999999999</v>
      </c>
      <c r="I48" s="93"/>
      <c r="J48" s="94">
        <f>SUM(J33:J47)</f>
        <v>10199.31388</v>
      </c>
      <c r="K48" s="89">
        <f>SUM(K33:K47)</f>
        <v>1813.625</v>
      </c>
      <c r="L48" s="90"/>
      <c r="M48" s="91">
        <f>SUM(M33:M47)</f>
        <v>9555.8125</v>
      </c>
      <c r="N48" s="89">
        <f>SUM(N33:N47)</f>
        <v>319.82000000000016</v>
      </c>
      <c r="O48" s="90"/>
      <c r="P48" s="91">
        <f>SUM(P33:P47)</f>
        <v>23938.760000000017</v>
      </c>
      <c r="Q48" s="95"/>
      <c r="R48" s="95"/>
      <c r="S48" s="95"/>
      <c r="T48" s="95"/>
      <c r="U48" s="95"/>
      <c r="V48" s="95"/>
      <c r="W48" s="96"/>
    </row>
    <row r="49" spans="1:23" s="97" customFormat="1" ht="24" customHeight="1" thickBot="1" x14ac:dyDescent="0.25">
      <c r="A49" s="98"/>
      <c r="B49" s="98"/>
      <c r="C49" s="99"/>
      <c r="D49" s="99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6"/>
    </row>
    <row r="50" spans="1:23" ht="15.75" customHeight="1" thickBot="1" x14ac:dyDescent="0.3">
      <c r="A50" s="1952" t="s">
        <v>7</v>
      </c>
      <c r="B50" s="1954" t="s">
        <v>44</v>
      </c>
      <c r="C50" s="1952" t="s">
        <v>45</v>
      </c>
      <c r="D50" s="1956" t="s">
        <v>46</v>
      </c>
      <c r="E50" s="1958" t="s">
        <v>47</v>
      </c>
      <c r="F50" s="1959"/>
      <c r="G50" s="1959"/>
      <c r="H50" s="1959"/>
      <c r="I50" s="1959"/>
      <c r="J50" s="1959"/>
      <c r="K50" s="1959"/>
      <c r="L50" s="1959"/>
      <c r="M50" s="1959"/>
      <c r="N50" s="1959"/>
      <c r="O50" s="1959"/>
      <c r="P50" s="1960"/>
      <c r="Q50" s="34"/>
      <c r="R50" s="34"/>
      <c r="S50" s="34"/>
      <c r="T50" s="34"/>
      <c r="U50" s="34"/>
      <c r="V50" s="34"/>
    </row>
    <row r="51" spans="1:23" ht="12.75" customHeight="1" x14ac:dyDescent="0.25">
      <c r="A51" s="1953"/>
      <c r="B51" s="1955"/>
      <c r="C51" s="1953"/>
      <c r="D51" s="1957"/>
      <c r="E51" s="1961" t="s">
        <v>60</v>
      </c>
      <c r="F51" s="1962"/>
      <c r="G51" s="1963"/>
      <c r="H51" s="1933" t="s">
        <v>61</v>
      </c>
      <c r="I51" s="1934"/>
      <c r="J51" s="1935"/>
      <c r="K51" s="1933" t="s">
        <v>62</v>
      </c>
      <c r="L51" s="1934"/>
      <c r="M51" s="1935"/>
      <c r="N51" s="1939" t="s">
        <v>63</v>
      </c>
      <c r="O51" s="1940"/>
      <c r="P51" s="1941"/>
      <c r="Q51" s="1945"/>
      <c r="R51" s="1945"/>
      <c r="S51" s="1945"/>
      <c r="T51" s="1930"/>
      <c r="U51" s="1930"/>
      <c r="V51" s="1930"/>
    </row>
    <row r="52" spans="1:23" ht="6" customHeight="1" thickBot="1" x14ac:dyDescent="0.3">
      <c r="A52" s="1953"/>
      <c r="B52" s="1955"/>
      <c r="C52" s="1953"/>
      <c r="D52" s="1957"/>
      <c r="E52" s="1964"/>
      <c r="F52" s="1965"/>
      <c r="G52" s="1966"/>
      <c r="H52" s="1936"/>
      <c r="I52" s="1937"/>
      <c r="J52" s="1938"/>
      <c r="K52" s="1936"/>
      <c r="L52" s="1937"/>
      <c r="M52" s="1938"/>
      <c r="N52" s="1942"/>
      <c r="O52" s="1943"/>
      <c r="P52" s="1944"/>
      <c r="Q52" s="1945"/>
      <c r="R52" s="1945"/>
      <c r="S52" s="1945"/>
      <c r="T52" s="1930"/>
      <c r="U52" s="1930"/>
      <c r="V52" s="1930"/>
    </row>
    <row r="53" spans="1:23" s="8" customFormat="1" ht="36.75" customHeight="1" thickBot="1" x14ac:dyDescent="0.3">
      <c r="A53" s="1953"/>
      <c r="B53" s="1955"/>
      <c r="C53" s="1953"/>
      <c r="D53" s="1957"/>
      <c r="E53" s="100" t="s">
        <v>52</v>
      </c>
      <c r="F53" s="101" t="s">
        <v>53</v>
      </c>
      <c r="G53" s="102" t="s">
        <v>54</v>
      </c>
      <c r="H53" s="100" t="s">
        <v>52</v>
      </c>
      <c r="I53" s="101" t="s">
        <v>53</v>
      </c>
      <c r="J53" s="102" t="s">
        <v>54</v>
      </c>
      <c r="K53" s="103" t="s">
        <v>52</v>
      </c>
      <c r="L53" s="104" t="s">
        <v>53</v>
      </c>
      <c r="M53" s="105" t="s">
        <v>54</v>
      </c>
      <c r="N53" s="103" t="s">
        <v>52</v>
      </c>
      <c r="O53" s="104" t="s">
        <v>53</v>
      </c>
      <c r="P53" s="106" t="s">
        <v>54</v>
      </c>
      <c r="Q53" s="42"/>
      <c r="R53" s="43"/>
      <c r="S53" s="42"/>
      <c r="T53" s="42"/>
      <c r="U53" s="43"/>
      <c r="V53" s="42"/>
    </row>
    <row r="54" spans="1:23" ht="15.75" x14ac:dyDescent="0.25">
      <c r="A54" s="11">
        <v>1</v>
      </c>
      <c r="B54" s="107" t="s">
        <v>19</v>
      </c>
      <c r="C54" s="108">
        <f>'[1]объемы РЭС'!C29</f>
        <v>1988</v>
      </c>
      <c r="D54" s="109">
        <f>'[1]объемы РЭС'!D29</f>
        <v>270</v>
      </c>
      <c r="E54" s="110">
        <f>'[1]объемы РЭС'!E29*'[1]объемы РЭС'!F29*'[1]объемы РЭС'!G29</f>
        <v>259.20000000000005</v>
      </c>
      <c r="F54" s="111">
        <v>5.78</v>
      </c>
      <c r="G54" s="112">
        <f>F54*E54</f>
        <v>1498.1760000000004</v>
      </c>
      <c r="H54" s="113">
        <f>'[1]объемы РЭС'!I29*'[1]объемы РЭС'!J29*'[1]объемы РЭС'!K29</f>
        <v>107.73000000000002</v>
      </c>
      <c r="I54" s="111">
        <v>6.08</v>
      </c>
      <c r="J54" s="114">
        <f>I54*H54</f>
        <v>654.99840000000017</v>
      </c>
      <c r="K54" s="115">
        <f>'[1]объемы РЭС'!M29*'[1]объемы РЭС'!N29*'[1]объемы РЭС'!O29</f>
        <v>46.375</v>
      </c>
      <c r="L54" s="111">
        <v>8.5</v>
      </c>
      <c r="M54" s="116">
        <f>L54*K54</f>
        <v>394.1875</v>
      </c>
      <c r="N54" s="117">
        <f>'[1]объемы РЭС'!Q29*'[1]объемы РЭС'!R29*'[1]объемы РЭС'!S29</f>
        <v>189.00000000000003</v>
      </c>
      <c r="O54" s="111">
        <v>6.62</v>
      </c>
      <c r="P54" s="116">
        <f>O54*N54</f>
        <v>1251.1800000000003</v>
      </c>
      <c r="Q54" s="54"/>
      <c r="R54" s="55"/>
      <c r="S54" s="56"/>
      <c r="T54" s="57"/>
      <c r="U54" s="118"/>
      <c r="V54" s="58"/>
    </row>
    <row r="55" spans="1:23" ht="15.75" x14ac:dyDescent="0.25">
      <c r="A55" s="70">
        <v>2</v>
      </c>
      <c r="B55" s="119" t="s">
        <v>23</v>
      </c>
      <c r="C55" s="120">
        <f>'[1]объемы РЭС'!C30</f>
        <v>1975</v>
      </c>
      <c r="D55" s="121">
        <f>'[1]объемы РЭС'!D30</f>
        <v>300</v>
      </c>
      <c r="E55" s="122">
        <f>'[1]объемы РЭС'!E30*'[1]объемы РЭС'!F30*'[1]объемы РЭС'!G30</f>
        <v>97.2</v>
      </c>
      <c r="F55" s="123">
        <v>6.1</v>
      </c>
      <c r="G55" s="124">
        <f>F55*E55</f>
        <v>592.91999999999996</v>
      </c>
      <c r="H55" s="125">
        <f>'[1]объемы РЭС'!I30*'[1]объемы РЭС'!J30*'[1]объемы РЭС'!K30</f>
        <v>56.7</v>
      </c>
      <c r="I55" s="123">
        <v>6.1</v>
      </c>
      <c r="J55" s="126">
        <f>I55*H55</f>
        <v>345.87</v>
      </c>
      <c r="K55" s="127">
        <f>'[1]объемы РЭС'!M30*'[1]объемы РЭС'!N30*'[1]объемы РЭС'!O30</f>
        <v>17.196000000000002</v>
      </c>
      <c r="L55" s="123">
        <v>8.5</v>
      </c>
      <c r="M55" s="128">
        <f>L55*K55</f>
        <v>146.16600000000003</v>
      </c>
      <c r="N55" s="129">
        <f>'[1]объемы РЭС'!Q30*'[1]объемы РЭС'!R30*'[1]объемы РЭС'!S30</f>
        <v>5.6000000000000005</v>
      </c>
      <c r="O55" s="65">
        <v>8.5</v>
      </c>
      <c r="P55" s="69">
        <f>O55*N55</f>
        <v>47.6</v>
      </c>
      <c r="Q55" s="54"/>
      <c r="R55" s="55"/>
      <c r="S55" s="56"/>
      <c r="T55" s="57"/>
      <c r="U55" s="118"/>
      <c r="V55" s="58"/>
      <c r="W55" s="32"/>
    </row>
    <row r="56" spans="1:23" ht="15.75" x14ac:dyDescent="0.25">
      <c r="A56" s="70">
        <v>3</v>
      </c>
      <c r="B56" s="119" t="s">
        <v>24</v>
      </c>
      <c r="C56" s="120">
        <f>'[1]объемы РЭС'!C31</f>
        <v>1989</v>
      </c>
      <c r="D56" s="121">
        <f>'[1]объемы РЭС'!D31</f>
        <v>350</v>
      </c>
      <c r="E56" s="122">
        <f>'[1]объемы РЭС'!E31*'[1]объемы РЭС'!F31*'[1]объемы РЭС'!G31</f>
        <v>113.4</v>
      </c>
      <c r="F56" s="123">
        <v>6.07</v>
      </c>
      <c r="G56" s="124">
        <f>F56*E56</f>
        <v>688.33800000000008</v>
      </c>
      <c r="H56" s="125">
        <f>'[1]объемы РЭС'!I31*'[1]объемы РЭС'!J31*'[1]объемы РЭС'!K31</f>
        <v>34.020000000000003</v>
      </c>
      <c r="I56" s="123">
        <v>6.1</v>
      </c>
      <c r="J56" s="126">
        <f t="shared" ref="J56:J66" si="4">I56*H56</f>
        <v>207.52200000000002</v>
      </c>
      <c r="K56" s="127">
        <f>'[1]объемы РЭС'!M31*'[1]объемы РЭС'!N31*'[1]объемы РЭС'!O31</f>
        <v>17.169999999999998</v>
      </c>
      <c r="L56" s="123">
        <v>8.5</v>
      </c>
      <c r="M56" s="128">
        <f t="shared" ref="M56:M66" si="5">L56*K56</f>
        <v>145.94499999999999</v>
      </c>
      <c r="N56" s="129">
        <f>'[1]объемы РЭС'!Q31*'[1]объемы РЭС'!R31*'[1]объемы РЭС'!S31</f>
        <v>19.040000000000003</v>
      </c>
      <c r="O56" s="65">
        <v>8.5</v>
      </c>
      <c r="P56" s="69">
        <f t="shared" ref="P56:P66" si="6">O56*N56</f>
        <v>161.84000000000003</v>
      </c>
      <c r="Q56" s="54"/>
      <c r="R56" s="55"/>
      <c r="S56" s="56"/>
      <c r="T56" s="57"/>
      <c r="U56" s="118"/>
      <c r="V56" s="58"/>
      <c r="W56" s="32"/>
    </row>
    <row r="57" spans="1:23" ht="15.75" x14ac:dyDescent="0.25">
      <c r="A57" s="70">
        <v>4</v>
      </c>
      <c r="B57" s="119" t="s">
        <v>25</v>
      </c>
      <c r="C57" s="120">
        <f>'[1]объемы РЭС'!C32</f>
        <v>1971</v>
      </c>
      <c r="D57" s="121">
        <f>'[1]объемы РЭС'!D32</f>
        <v>310</v>
      </c>
      <c r="E57" s="122">
        <f>'[1]объемы РЭС'!E32*'[1]объемы РЭС'!F32*'[1]объемы РЭС'!G32</f>
        <v>259.20000000000005</v>
      </c>
      <c r="F57" s="123">
        <v>5.78</v>
      </c>
      <c r="G57" s="124">
        <f t="shared" ref="G57:G66" si="7">F57*E57</f>
        <v>1498.1760000000004</v>
      </c>
      <c r="H57" s="125">
        <f>'[1]объемы РЭС'!I32*'[1]объемы РЭС'!J32*'[1]объемы РЭС'!K32</f>
        <v>85.050000000000011</v>
      </c>
      <c r="I57" s="123">
        <v>6.1</v>
      </c>
      <c r="J57" s="126">
        <f t="shared" si="4"/>
        <v>518.80500000000006</v>
      </c>
      <c r="K57" s="127">
        <f>'[1]объемы РЭС'!M32*'[1]объемы РЭС'!N32*'[1]объемы РЭС'!O32</f>
        <v>27.230000000000004</v>
      </c>
      <c r="L57" s="123">
        <v>8.5</v>
      </c>
      <c r="M57" s="128">
        <f t="shared" si="5"/>
        <v>231.45500000000004</v>
      </c>
      <c r="N57" s="129">
        <f>'[1]объемы РЭС'!Q32*'[1]объемы РЭС'!R32*'[1]объемы РЭС'!S32</f>
        <v>56.000000000000007</v>
      </c>
      <c r="O57" s="65">
        <v>8.3000000000000007</v>
      </c>
      <c r="P57" s="69">
        <f t="shared" si="6"/>
        <v>464.80000000000013</v>
      </c>
      <c r="Q57" s="54"/>
      <c r="R57" s="55"/>
      <c r="S57" s="56"/>
      <c r="T57" s="57"/>
      <c r="U57" s="118"/>
      <c r="V57" s="58"/>
      <c r="W57" s="32"/>
    </row>
    <row r="58" spans="1:23" ht="15.75" x14ac:dyDescent="0.25">
      <c r="A58" s="70">
        <v>5</v>
      </c>
      <c r="B58" s="119" t="s">
        <v>26</v>
      </c>
      <c r="C58" s="120">
        <f>'[1]объемы РЭС'!C33</f>
        <v>1975</v>
      </c>
      <c r="D58" s="121">
        <f>'[1]объемы РЭС'!D33</f>
        <v>290</v>
      </c>
      <c r="E58" s="122">
        <f>'[1]объемы РЭС'!E33*'[1]объемы РЭС'!F33*'[1]объемы РЭС'!G33</f>
        <v>2112.5</v>
      </c>
      <c r="F58" s="123">
        <v>3.35</v>
      </c>
      <c r="G58" s="124">
        <f t="shared" si="7"/>
        <v>7076.875</v>
      </c>
      <c r="H58" s="125">
        <f>'[1]объемы РЭС'!I33*'[1]объемы РЭС'!J33*'[1]объемы РЭС'!K33</f>
        <v>199.8</v>
      </c>
      <c r="I58" s="123">
        <v>5.9</v>
      </c>
      <c r="J58" s="126">
        <f t="shared" si="4"/>
        <v>1178.8200000000002</v>
      </c>
      <c r="K58" s="127">
        <f>'[1]объемы РЭС'!M33*'[1]объемы РЭС'!N33*'[1]объемы РЭС'!O33</f>
        <v>39</v>
      </c>
      <c r="L58" s="123">
        <v>8.5</v>
      </c>
      <c r="M58" s="128">
        <f t="shared" si="5"/>
        <v>331.5</v>
      </c>
      <c r="N58" s="129">
        <f>'[1]объемы РЭС'!Q33*'[1]объемы РЭС'!R33*'[1]объемы РЭС'!S33</f>
        <v>123.20000000000002</v>
      </c>
      <c r="O58" s="65">
        <v>6.75</v>
      </c>
      <c r="P58" s="69">
        <f t="shared" si="6"/>
        <v>831.60000000000014</v>
      </c>
      <c r="Q58" s="54"/>
      <c r="R58" s="55"/>
      <c r="S58" s="56"/>
      <c r="T58" s="57"/>
      <c r="U58" s="118"/>
      <c r="V58" s="58"/>
      <c r="W58" s="32"/>
    </row>
    <row r="59" spans="1:23" ht="15.75" x14ac:dyDescent="0.25">
      <c r="A59" s="70">
        <v>6</v>
      </c>
      <c r="B59" s="119" t="s">
        <v>27</v>
      </c>
      <c r="C59" s="120">
        <f>'[1]объемы РЭС'!C34</f>
        <v>1967</v>
      </c>
      <c r="D59" s="121">
        <f>'[1]объемы РЭС'!D34</f>
        <v>330</v>
      </c>
      <c r="E59" s="122">
        <f>'[1]объемы РЭС'!E34*'[1]объемы РЭС'!F34*'[1]объемы РЭС'!G34</f>
        <v>0</v>
      </c>
      <c r="F59" s="123"/>
      <c r="G59" s="124">
        <f t="shared" si="7"/>
        <v>0</v>
      </c>
      <c r="H59" s="125">
        <f>'[1]объемы РЭС'!I34*'[1]объемы РЭС'!J34*'[1]объемы РЭС'!K34</f>
        <v>65.286000000000001</v>
      </c>
      <c r="I59" s="123">
        <v>6.1</v>
      </c>
      <c r="J59" s="126">
        <f t="shared" si="4"/>
        <v>398.24459999999999</v>
      </c>
      <c r="K59" s="127">
        <f>'[1]объемы РЭС'!M34*'[1]объемы РЭС'!N34*'[1]объемы РЭС'!O34</f>
        <v>7.9559999999999995</v>
      </c>
      <c r="L59" s="123">
        <v>8.5</v>
      </c>
      <c r="M59" s="128">
        <f t="shared" si="5"/>
        <v>67.625999999999991</v>
      </c>
      <c r="N59" s="129">
        <f>'[1]объемы РЭС'!Q34*'[1]объемы РЭС'!R34*'[1]объемы РЭС'!S34</f>
        <v>0</v>
      </c>
      <c r="O59" s="65"/>
      <c r="P59" s="69">
        <f t="shared" si="6"/>
        <v>0</v>
      </c>
      <c r="Q59" s="54"/>
      <c r="R59" s="55"/>
      <c r="S59" s="56"/>
      <c r="T59" s="57"/>
      <c r="U59" s="118"/>
      <c r="V59" s="58"/>
      <c r="W59" s="32"/>
    </row>
    <row r="60" spans="1:23" ht="15.75" x14ac:dyDescent="0.25">
      <c r="A60" s="70">
        <v>7</v>
      </c>
      <c r="B60" s="119" t="s">
        <v>28</v>
      </c>
      <c r="C60" s="120">
        <f>'[1]объемы РЭС'!C35</f>
        <v>1974</v>
      </c>
      <c r="D60" s="121">
        <f>'[1]объемы РЭС'!D35</f>
        <v>380</v>
      </c>
      <c r="E60" s="122">
        <f>'[1]объемы РЭС'!E35*'[1]объемы РЭС'!F35*'[1]объемы РЭС'!G35</f>
        <v>0</v>
      </c>
      <c r="F60" s="123"/>
      <c r="G60" s="124">
        <f t="shared" si="7"/>
        <v>0</v>
      </c>
      <c r="H60" s="125">
        <f>'[1]объемы РЭС'!I35*'[1]объемы РЭС'!J35*'[1]объемы РЭС'!K35</f>
        <v>78.704999999999998</v>
      </c>
      <c r="I60" s="123">
        <v>6.1</v>
      </c>
      <c r="J60" s="126">
        <f t="shared" si="4"/>
        <v>480.10049999999995</v>
      </c>
      <c r="K60" s="127">
        <f>'[1]объемы РЭС'!M35*'[1]объемы РЭС'!N35*'[1]объемы РЭС'!O35</f>
        <v>9.9</v>
      </c>
      <c r="L60" s="123">
        <v>8.5</v>
      </c>
      <c r="M60" s="128">
        <f t="shared" si="5"/>
        <v>84.15</v>
      </c>
      <c r="N60" s="129">
        <f>'[1]объемы РЭС'!Q35*'[1]объемы РЭС'!R35*'[1]объемы РЭС'!S35</f>
        <v>0</v>
      </c>
      <c r="O60" s="65"/>
      <c r="P60" s="69">
        <f t="shared" si="6"/>
        <v>0</v>
      </c>
      <c r="Q60" s="54"/>
      <c r="R60" s="55"/>
      <c r="S60" s="56"/>
      <c r="T60" s="57"/>
      <c r="U60" s="118"/>
      <c r="V60" s="58"/>
      <c r="W60" s="32"/>
    </row>
    <row r="61" spans="1:23" ht="15.75" x14ac:dyDescent="0.25">
      <c r="A61" s="70">
        <v>8</v>
      </c>
      <c r="B61" s="119" t="s">
        <v>29</v>
      </c>
      <c r="C61" s="120">
        <f>'[1]объемы РЭС'!C36</f>
        <v>7977</v>
      </c>
      <c r="D61" s="121">
        <f>'[1]объемы РЭС'!D36</f>
        <v>380</v>
      </c>
      <c r="E61" s="122">
        <f>'[1]объемы РЭС'!E36*'[1]объемы РЭС'!F36*'[1]объемы РЭС'!G36</f>
        <v>0</v>
      </c>
      <c r="F61" s="123"/>
      <c r="G61" s="124">
        <f t="shared" si="7"/>
        <v>0</v>
      </c>
      <c r="H61" s="125">
        <f>'[1]объемы РЭС'!I36*'[1]объемы РЭС'!J36*'[1]объемы РЭС'!K36</f>
        <v>46.2</v>
      </c>
      <c r="I61" s="123">
        <v>6.1</v>
      </c>
      <c r="J61" s="126">
        <f t="shared" si="4"/>
        <v>281.82</v>
      </c>
      <c r="K61" s="127">
        <f>'[1]объемы РЭС'!M36*'[1]объемы РЭС'!N36*'[1]объемы РЭС'!O36</f>
        <v>5.0999999999999996</v>
      </c>
      <c r="L61" s="123">
        <v>8.5</v>
      </c>
      <c r="M61" s="128">
        <f t="shared" si="5"/>
        <v>43.349999999999994</v>
      </c>
      <c r="N61" s="129">
        <f>'[1]объемы РЭС'!Q36*'[1]объемы РЭС'!R36*'[1]объемы РЭС'!S36</f>
        <v>0</v>
      </c>
      <c r="O61" s="65"/>
      <c r="P61" s="69">
        <f t="shared" si="6"/>
        <v>0</v>
      </c>
      <c r="Q61" s="54"/>
      <c r="R61" s="55"/>
      <c r="S61" s="56"/>
      <c r="T61" s="57"/>
      <c r="U61" s="118"/>
      <c r="V61" s="58"/>
      <c r="W61" s="32"/>
    </row>
    <row r="62" spans="1:23" ht="15.75" x14ac:dyDescent="0.25">
      <c r="A62" s="70">
        <v>9</v>
      </c>
      <c r="B62" s="119" t="s">
        <v>31</v>
      </c>
      <c r="C62" s="120">
        <f>'[1]объемы РЭС'!C37</f>
        <v>1989</v>
      </c>
      <c r="D62" s="121">
        <f>'[1]объемы РЭС'!D37</f>
        <v>340</v>
      </c>
      <c r="E62" s="122">
        <f>'[1]объемы РЭС'!E37*'[1]объемы РЭС'!F37*'[1]объемы РЭС'!G37</f>
        <v>96.6</v>
      </c>
      <c r="F62" s="123">
        <v>6.1</v>
      </c>
      <c r="G62" s="124">
        <f t="shared" si="7"/>
        <v>589.25999999999988</v>
      </c>
      <c r="H62" s="125">
        <f>'[1]объемы РЭС'!I37*'[1]объемы РЭС'!J37*'[1]объемы РЭС'!K37</f>
        <v>31.482000000000003</v>
      </c>
      <c r="I62" s="123">
        <v>6.1</v>
      </c>
      <c r="J62" s="126">
        <f t="shared" si="4"/>
        <v>192.0402</v>
      </c>
      <c r="K62" s="127">
        <f>'[1]объемы РЭС'!M37*'[1]объемы РЭС'!N37*'[1]объемы РЭС'!O37</f>
        <v>15.48</v>
      </c>
      <c r="L62" s="123">
        <v>8.5</v>
      </c>
      <c r="M62" s="128">
        <f t="shared" si="5"/>
        <v>131.58000000000001</v>
      </c>
      <c r="N62" s="129">
        <f>'[1]объемы РЭС'!Q37*'[1]объемы РЭС'!R37*'[1]объемы РЭС'!S37</f>
        <v>0</v>
      </c>
      <c r="O62" s="65"/>
      <c r="P62" s="69">
        <f t="shared" si="6"/>
        <v>0</v>
      </c>
      <c r="Q62" s="54"/>
      <c r="R62" s="55"/>
      <c r="S62" s="56"/>
      <c r="T62" s="57"/>
      <c r="U62" s="118"/>
      <c r="V62" s="58"/>
      <c r="W62" s="32"/>
    </row>
    <row r="63" spans="1:23" ht="16.5" thickBot="1" x14ac:dyDescent="0.3">
      <c r="A63" s="75">
        <v>10</v>
      </c>
      <c r="B63" s="130" t="s">
        <v>32</v>
      </c>
      <c r="C63" s="131">
        <f>'[1]объемы РЭС'!C38</f>
        <v>1984</v>
      </c>
      <c r="D63" s="132">
        <f>'[1]объемы РЭС'!D38</f>
        <v>360</v>
      </c>
      <c r="E63" s="133">
        <f>'[1]объемы РЭС'!E38*'[1]объемы РЭС'!F38*'[1]объемы РЭС'!G38</f>
        <v>0</v>
      </c>
      <c r="F63" s="134"/>
      <c r="G63" s="135">
        <f t="shared" si="7"/>
        <v>0</v>
      </c>
      <c r="H63" s="136">
        <f>'[1]объемы РЭС'!I38*'[1]объемы РЭС'!J38*'[1]объемы РЭС'!K38</f>
        <v>31.482000000000003</v>
      </c>
      <c r="I63" s="134">
        <v>6.1</v>
      </c>
      <c r="J63" s="137">
        <f t="shared" si="4"/>
        <v>192.0402</v>
      </c>
      <c r="K63" s="138">
        <f>'[1]объемы РЭС'!M38*'[1]объемы РЭС'!N38*'[1]объемы РЭС'!O38</f>
        <v>13.260000000000002</v>
      </c>
      <c r="L63" s="134">
        <v>8.5</v>
      </c>
      <c r="M63" s="139">
        <f t="shared" si="5"/>
        <v>112.71000000000001</v>
      </c>
      <c r="N63" s="140">
        <f>'[1]объемы РЭС'!Q38*'[1]объемы РЭС'!R38*'[1]объемы РЭС'!S38</f>
        <v>0</v>
      </c>
      <c r="O63" s="134"/>
      <c r="P63" s="139">
        <f t="shared" si="6"/>
        <v>0</v>
      </c>
      <c r="Q63" s="73"/>
      <c r="R63" s="55"/>
      <c r="S63" s="56"/>
      <c r="T63" s="141"/>
      <c r="U63" s="118"/>
      <c r="V63" s="58"/>
      <c r="W63" s="1" t="s">
        <v>30</v>
      </c>
    </row>
    <row r="64" spans="1:23" ht="15.75" x14ac:dyDescent="0.25">
      <c r="A64" s="11">
        <v>11</v>
      </c>
      <c r="B64" s="107" t="s">
        <v>33</v>
      </c>
      <c r="C64" s="108">
        <f>'[1]объемы РЭС'!C39</f>
        <v>1985</v>
      </c>
      <c r="D64" s="109">
        <f>'[1]объемы РЭС'!D39</f>
        <v>380</v>
      </c>
      <c r="E64" s="110">
        <f>'[1]объемы РЭС'!E39*'[1]объемы РЭС'!F39*'[1]объемы РЭС'!G39</f>
        <v>0</v>
      </c>
      <c r="F64" s="111"/>
      <c r="G64" s="112">
        <f t="shared" si="7"/>
        <v>0</v>
      </c>
      <c r="H64" s="113">
        <f>'[1]объемы РЭС'!I39*'[1]объемы РЭС'!J39*'[1]объемы РЭС'!K39</f>
        <v>41.976000000000006</v>
      </c>
      <c r="I64" s="111">
        <v>6.1</v>
      </c>
      <c r="J64" s="114">
        <f t="shared" si="4"/>
        <v>256.05360000000002</v>
      </c>
      <c r="K64" s="115">
        <f>'[1]объемы РЭС'!M39*'[1]объемы РЭС'!N39*'[1]объемы РЭС'!O39</f>
        <v>10.199999999999999</v>
      </c>
      <c r="L64" s="111">
        <v>8.5</v>
      </c>
      <c r="M64" s="116">
        <f t="shared" si="5"/>
        <v>86.699999999999989</v>
      </c>
      <c r="N64" s="117">
        <f>'[1]объемы РЭС'!Q39*'[1]объемы РЭС'!R39*'[1]объемы РЭС'!S39</f>
        <v>0</v>
      </c>
      <c r="O64" s="111"/>
      <c r="P64" s="116">
        <f t="shared" si="6"/>
        <v>0</v>
      </c>
      <c r="Q64" s="73"/>
      <c r="R64" s="55"/>
      <c r="S64" s="56"/>
      <c r="T64" s="141"/>
      <c r="U64" s="118"/>
      <c r="V64" s="58"/>
    </row>
    <row r="65" spans="1:23" ht="15.75" x14ac:dyDescent="0.25">
      <c r="A65" s="70">
        <v>12</v>
      </c>
      <c r="B65" s="119" t="s">
        <v>34</v>
      </c>
      <c r="C65" s="120">
        <f>'[1]объемы РЭС'!C40</f>
        <v>1987</v>
      </c>
      <c r="D65" s="121">
        <f>'[1]объемы РЭС'!D40</f>
        <v>360</v>
      </c>
      <c r="E65" s="122">
        <f>'[1]объемы РЭС'!E40*'[1]объемы РЭС'!F40*'[1]объемы РЭС'!G40</f>
        <v>0</v>
      </c>
      <c r="F65" s="123"/>
      <c r="G65" s="124">
        <f t="shared" si="7"/>
        <v>0</v>
      </c>
      <c r="H65" s="125">
        <f>'[1]объемы РЭС'!I40*'[1]объемы РЭС'!J40*'[1]объемы РЭС'!K40</f>
        <v>31.482000000000003</v>
      </c>
      <c r="I65" s="123">
        <v>6.1</v>
      </c>
      <c r="J65" s="126">
        <f t="shared" si="4"/>
        <v>192.0402</v>
      </c>
      <c r="K65" s="127">
        <f>'[1]объемы РЭС'!M40*'[1]объемы РЭС'!N40*'[1]объемы РЭС'!O40</f>
        <v>18.400000000000002</v>
      </c>
      <c r="L65" s="123">
        <v>8.5</v>
      </c>
      <c r="M65" s="128">
        <f t="shared" si="5"/>
        <v>156.4</v>
      </c>
      <c r="N65" s="129">
        <f>'[1]объемы РЭС'!Q40*'[1]объемы РЭС'!R40*'[1]объемы РЭС'!S40</f>
        <v>0</v>
      </c>
      <c r="O65" s="123"/>
      <c r="P65" s="128">
        <f t="shared" si="6"/>
        <v>0</v>
      </c>
      <c r="Q65" s="73"/>
      <c r="R65" s="55"/>
      <c r="S65" s="56"/>
      <c r="T65" s="141"/>
      <c r="U65" s="118"/>
      <c r="V65" s="58"/>
    </row>
    <row r="66" spans="1:23" ht="16.5" thickBot="1" x14ac:dyDescent="0.3">
      <c r="A66" s="75">
        <v>13</v>
      </c>
      <c r="B66" s="130" t="s">
        <v>35</v>
      </c>
      <c r="C66" s="131">
        <f>'[1]объемы РЭС'!C41</f>
        <v>1973</v>
      </c>
      <c r="D66" s="132">
        <f>'[1]объемы РЭС'!D41</f>
        <v>360</v>
      </c>
      <c r="E66" s="133">
        <f>'[1]объемы РЭС'!E41*'[1]объемы РЭС'!F41*'[1]объемы РЭС'!G41</f>
        <v>983.32</v>
      </c>
      <c r="F66" s="134">
        <v>4.33</v>
      </c>
      <c r="G66" s="135">
        <f t="shared" si="7"/>
        <v>4257.7755999999999</v>
      </c>
      <c r="H66" s="136">
        <f>'[1]объемы РЭС'!I41*'[1]объемы РЭС'!J41*'[1]объемы РЭС'!K41</f>
        <v>394.62499999999994</v>
      </c>
      <c r="I66" s="134">
        <v>5.51</v>
      </c>
      <c r="J66" s="137">
        <f t="shared" si="4"/>
        <v>2174.3837499999995</v>
      </c>
      <c r="K66" s="138">
        <f>'[1]объемы РЭС'!M41*'[1]объемы РЭС'!N41*'[1]объемы РЭС'!O41</f>
        <v>32.5</v>
      </c>
      <c r="L66" s="134">
        <v>8.5</v>
      </c>
      <c r="M66" s="139">
        <f t="shared" si="5"/>
        <v>276.25</v>
      </c>
      <c r="N66" s="140">
        <f>'[1]объемы РЭС'!Q41*'[1]объемы РЭС'!R41*'[1]объемы РЭС'!S41</f>
        <v>70</v>
      </c>
      <c r="O66" s="134">
        <v>7.82</v>
      </c>
      <c r="P66" s="139">
        <f t="shared" si="6"/>
        <v>547.4</v>
      </c>
      <c r="Q66" s="73"/>
      <c r="R66" s="55"/>
      <c r="S66" s="56"/>
      <c r="T66" s="141"/>
      <c r="U66" s="118"/>
      <c r="V66" s="58"/>
    </row>
    <row r="67" spans="1:23" s="97" customFormat="1" ht="16.5" thickBot="1" x14ac:dyDescent="0.3">
      <c r="A67" s="1946" t="s">
        <v>59</v>
      </c>
      <c r="B67" s="1947"/>
      <c r="C67" s="142"/>
      <c r="D67" s="143"/>
      <c r="E67" s="144">
        <f>SUM(E54:E66)</f>
        <v>3921.42</v>
      </c>
      <c r="F67" s="145"/>
      <c r="G67" s="146">
        <f>SUM(G54:G66)</f>
        <v>16201.5206</v>
      </c>
      <c r="H67" s="147">
        <f>SUM(H54:H66)</f>
        <v>1204.538</v>
      </c>
      <c r="I67" s="148"/>
      <c r="J67" s="149">
        <f>SUM(J54:J66)</f>
        <v>7072.7384500000007</v>
      </c>
      <c r="K67" s="144">
        <f>SUM(K54:K66)</f>
        <v>259.76699999999994</v>
      </c>
      <c r="L67" s="145"/>
      <c r="M67" s="150">
        <f>SUM(M54:M66)</f>
        <v>2208.0195000000003</v>
      </c>
      <c r="N67" s="151">
        <f>SUM(N54:N66)</f>
        <v>462.84000000000003</v>
      </c>
      <c r="O67" s="152"/>
      <c r="P67" s="153">
        <f>SUM(P54:P66)</f>
        <v>3304.4200000000005</v>
      </c>
      <c r="Q67" s="95"/>
      <c r="R67" s="95"/>
      <c r="S67" s="95"/>
      <c r="T67" s="95"/>
      <c r="U67" s="95"/>
      <c r="V67" s="95"/>
    </row>
    <row r="68" spans="1:23" s="97" customFormat="1" ht="12.75" x14ac:dyDescent="0.2">
      <c r="A68" s="98"/>
      <c r="B68" s="98"/>
      <c r="C68" s="99"/>
      <c r="D68" s="99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</row>
    <row r="69" spans="1:23" ht="27" customHeight="1" thickBot="1" x14ac:dyDescent="0.3">
      <c r="A69" s="1967" t="s">
        <v>64</v>
      </c>
      <c r="B69" s="1967"/>
      <c r="C69" s="1967"/>
      <c r="D69" s="1967"/>
      <c r="E69" s="1967"/>
      <c r="F69" s="1967"/>
      <c r="G69" s="1967"/>
      <c r="H69" s="1967"/>
      <c r="I69" s="1967"/>
      <c r="J69" s="1967"/>
      <c r="K69" s="1967"/>
      <c r="L69" s="1967"/>
      <c r="M69" s="1967"/>
      <c r="N69" s="1967"/>
      <c r="O69" s="1967"/>
      <c r="P69" s="1967"/>
      <c r="Q69" s="1967"/>
      <c r="R69" s="1967"/>
      <c r="S69" s="1967"/>
      <c r="T69" s="1967"/>
      <c r="U69" s="1967"/>
      <c r="V69" s="1967"/>
    </row>
    <row r="70" spans="1:23" s="8" customFormat="1" ht="17.25" customHeight="1" thickBot="1" x14ac:dyDescent="0.3">
      <c r="A70" s="1968" t="s">
        <v>7</v>
      </c>
      <c r="B70" s="1970" t="s">
        <v>65</v>
      </c>
      <c r="C70" s="1972" t="s">
        <v>45</v>
      </c>
      <c r="D70" s="1973"/>
      <c r="E70" s="1976" t="s">
        <v>46</v>
      </c>
      <c r="F70" s="1978" t="s">
        <v>66</v>
      </c>
      <c r="G70" s="1978" t="s">
        <v>67</v>
      </c>
      <c r="H70" s="1876" t="s">
        <v>68</v>
      </c>
      <c r="I70" s="1877"/>
      <c r="J70" s="1878"/>
      <c r="K70" s="1980" t="s">
        <v>69</v>
      </c>
      <c r="L70" s="1981"/>
      <c r="M70" s="1981"/>
      <c r="N70" s="1981"/>
      <c r="O70" s="1981"/>
      <c r="P70" s="1982"/>
      <c r="Q70" s="155"/>
      <c r="R70" s="155"/>
      <c r="S70" s="155"/>
      <c r="T70" s="155"/>
      <c r="U70" s="155"/>
      <c r="V70" s="155"/>
      <c r="W70" s="44"/>
    </row>
    <row r="71" spans="1:23" s="8" customFormat="1" ht="37.5" customHeight="1" thickBot="1" x14ac:dyDescent="0.3">
      <c r="A71" s="1969"/>
      <c r="B71" s="1971"/>
      <c r="C71" s="1974"/>
      <c r="D71" s="1975"/>
      <c r="E71" s="1977"/>
      <c r="F71" s="1979"/>
      <c r="G71" s="1979"/>
      <c r="H71" s="157" t="s">
        <v>52</v>
      </c>
      <c r="I71" s="158" t="s">
        <v>53</v>
      </c>
      <c r="J71" s="159" t="s">
        <v>54</v>
      </c>
      <c r="K71" s="1983"/>
      <c r="L71" s="1984"/>
      <c r="M71" s="1984"/>
      <c r="N71" s="1984"/>
      <c r="O71" s="1984"/>
      <c r="P71" s="1985"/>
      <c r="Q71" s="155"/>
      <c r="R71" s="155"/>
      <c r="S71" s="155"/>
      <c r="T71" s="155"/>
      <c r="U71" s="155"/>
      <c r="V71" s="155"/>
      <c r="W71" s="44"/>
    </row>
    <row r="72" spans="1:23" ht="47.25" customHeight="1" thickBot="1" x14ac:dyDescent="0.3">
      <c r="A72" s="160">
        <v>1</v>
      </c>
      <c r="B72" s="161" t="s">
        <v>36</v>
      </c>
      <c r="C72" s="1986">
        <v>1966</v>
      </c>
      <c r="D72" s="1987"/>
      <c r="E72" s="162">
        <v>350</v>
      </c>
      <c r="F72" s="163">
        <v>102.5</v>
      </c>
      <c r="G72" s="80">
        <v>4.4000000000000004</v>
      </c>
      <c r="H72" s="164">
        <v>451.06</v>
      </c>
      <c r="I72" s="86">
        <v>5.4</v>
      </c>
      <c r="J72" s="165">
        <f>I72*H72</f>
        <v>2435.7240000000002</v>
      </c>
      <c r="K72" s="1988" t="s">
        <v>70</v>
      </c>
      <c r="L72" s="1989"/>
      <c r="M72" s="1989"/>
      <c r="N72" s="1989"/>
      <c r="O72" s="1989"/>
      <c r="P72" s="1990"/>
      <c r="Q72" s="166"/>
      <c r="R72" s="166"/>
      <c r="S72" s="166"/>
      <c r="T72" s="166"/>
      <c r="U72" s="166"/>
      <c r="V72" s="166"/>
      <c r="W72" s="32"/>
    </row>
    <row r="73" spans="1:23" x14ac:dyDescent="0.25">
      <c r="A73" s="167"/>
      <c r="B73" s="168"/>
      <c r="C73" s="168"/>
      <c r="D73" s="168"/>
      <c r="E73" s="168"/>
      <c r="F73" s="168"/>
      <c r="G73" s="169"/>
      <c r="H73" s="170"/>
      <c r="I73" s="170"/>
      <c r="J73" s="171"/>
      <c r="K73" s="171"/>
      <c r="L73" s="169"/>
      <c r="M73" s="172"/>
      <c r="N73" s="173"/>
      <c r="O73" s="174"/>
      <c r="P73" s="1991"/>
      <c r="Q73" s="1991"/>
      <c r="R73" s="1991"/>
      <c r="S73" s="1991"/>
      <c r="T73" s="1991"/>
      <c r="U73" s="1991"/>
      <c r="V73" s="1991"/>
      <c r="W73" s="32"/>
    </row>
    <row r="74" spans="1:23" ht="16.5" thickBot="1" x14ac:dyDescent="0.3">
      <c r="A74" s="175" t="s">
        <v>71</v>
      </c>
      <c r="B74" s="175"/>
      <c r="C74" s="175"/>
      <c r="D74" s="175"/>
      <c r="E74" s="175"/>
      <c r="F74" s="176"/>
      <c r="G74" s="176"/>
      <c r="H74" s="176"/>
      <c r="I74" s="176"/>
      <c r="J74" s="176"/>
      <c r="K74" s="176"/>
      <c r="L74" s="177"/>
      <c r="M74" s="177"/>
      <c r="N74" s="177"/>
      <c r="O74" s="177"/>
      <c r="P74" s="177"/>
      <c r="Q74" s="177"/>
      <c r="R74" s="175"/>
      <c r="S74" s="175"/>
      <c r="T74" s="175"/>
      <c r="U74" s="5"/>
      <c r="V74" s="5"/>
      <c r="W74" s="32"/>
    </row>
    <row r="75" spans="1:23" s="8" customFormat="1" ht="21.75" customHeight="1" x14ac:dyDescent="0.25">
      <c r="A75" s="1968" t="s">
        <v>7</v>
      </c>
      <c r="B75" s="1970" t="s">
        <v>72</v>
      </c>
      <c r="C75" s="1992" t="s">
        <v>73</v>
      </c>
      <c r="D75" s="1994" t="s">
        <v>74</v>
      </c>
      <c r="E75" s="1994"/>
      <c r="F75" s="1995"/>
      <c r="G75" s="1996" t="s">
        <v>75</v>
      </c>
      <c r="H75" s="1998" t="s">
        <v>76</v>
      </c>
      <c r="I75" s="1998" t="s">
        <v>77</v>
      </c>
      <c r="J75" s="1998" t="s">
        <v>78</v>
      </c>
      <c r="K75" s="1998" t="s">
        <v>79</v>
      </c>
      <c r="L75" s="1998" t="s">
        <v>80</v>
      </c>
      <c r="M75" s="1998" t="s">
        <v>81</v>
      </c>
      <c r="N75" s="1998" t="s">
        <v>82</v>
      </c>
      <c r="O75" s="1998" t="s">
        <v>83</v>
      </c>
      <c r="P75" s="2000" t="s">
        <v>84</v>
      </c>
      <c r="W75" s="44"/>
    </row>
    <row r="76" spans="1:23" s="8" customFormat="1" ht="99.75" customHeight="1" thickBot="1" x14ac:dyDescent="0.3">
      <c r="A76" s="1969"/>
      <c r="B76" s="1971"/>
      <c r="C76" s="1993"/>
      <c r="D76" s="178" t="s">
        <v>85</v>
      </c>
      <c r="E76" s="179" t="s">
        <v>86</v>
      </c>
      <c r="F76" s="179" t="s">
        <v>87</v>
      </c>
      <c r="G76" s="1997"/>
      <c r="H76" s="1999"/>
      <c r="I76" s="1999"/>
      <c r="J76" s="1999"/>
      <c r="K76" s="1999"/>
      <c r="L76" s="1999"/>
      <c r="M76" s="1999"/>
      <c r="N76" s="1999"/>
      <c r="O76" s="1999"/>
      <c r="P76" s="2001"/>
      <c r="R76" s="180"/>
      <c r="S76" s="180"/>
      <c r="T76" s="180"/>
      <c r="U76" s="180"/>
      <c r="V76" s="180"/>
      <c r="W76" s="181"/>
    </row>
    <row r="77" spans="1:23" x14ac:dyDescent="0.25">
      <c r="A77" s="182">
        <v>1</v>
      </c>
      <c r="B77" s="183" t="s">
        <v>48</v>
      </c>
      <c r="C77" s="184">
        <v>1</v>
      </c>
      <c r="D77" s="185">
        <v>2</v>
      </c>
      <c r="E77" s="186">
        <v>1</v>
      </c>
      <c r="F77" s="186">
        <v>1</v>
      </c>
      <c r="G77" s="186">
        <v>4</v>
      </c>
      <c r="H77" s="71">
        <v>0.12</v>
      </c>
      <c r="I77" s="48">
        <v>1.25</v>
      </c>
      <c r="J77" s="187">
        <v>1.2</v>
      </c>
      <c r="K77" s="48"/>
      <c r="L77" s="71"/>
      <c r="M77" s="71">
        <v>0.9</v>
      </c>
      <c r="N77" s="71"/>
      <c r="O77" s="188"/>
      <c r="P77" s="49"/>
      <c r="R77" s="189"/>
      <c r="S77" s="189"/>
      <c r="T77" s="189"/>
      <c r="U77" s="189"/>
      <c r="V77" s="189"/>
      <c r="W77" s="32"/>
    </row>
    <row r="78" spans="1:23" ht="30" x14ac:dyDescent="0.25">
      <c r="A78" s="190">
        <v>2</v>
      </c>
      <c r="B78" s="191" t="s">
        <v>49</v>
      </c>
      <c r="C78" s="192">
        <v>1</v>
      </c>
      <c r="D78" s="193">
        <v>2</v>
      </c>
      <c r="E78" s="194">
        <v>1</v>
      </c>
      <c r="F78" s="194">
        <v>1</v>
      </c>
      <c r="G78" s="194">
        <v>4</v>
      </c>
      <c r="H78" s="71">
        <v>0.46</v>
      </c>
      <c r="I78" s="62">
        <v>1.25</v>
      </c>
      <c r="J78" s="195">
        <v>1.2</v>
      </c>
      <c r="K78" s="196"/>
      <c r="L78" s="71"/>
      <c r="M78" s="71">
        <v>0.9</v>
      </c>
      <c r="N78" s="71"/>
      <c r="O78" s="197"/>
      <c r="P78" s="198"/>
      <c r="R78" s="189"/>
      <c r="S78" s="189"/>
      <c r="T78" s="189"/>
      <c r="U78" s="189"/>
      <c r="V78" s="189"/>
      <c r="W78" s="32"/>
    </row>
    <row r="79" spans="1:23" x14ac:dyDescent="0.25">
      <c r="A79" s="190">
        <v>3</v>
      </c>
      <c r="B79" s="191" t="s">
        <v>88</v>
      </c>
      <c r="C79" s="192">
        <v>2</v>
      </c>
      <c r="D79" s="193">
        <v>2</v>
      </c>
      <c r="E79" s="194">
        <v>1</v>
      </c>
      <c r="F79" s="194">
        <v>1</v>
      </c>
      <c r="G79" s="194">
        <v>15</v>
      </c>
      <c r="H79" s="71">
        <v>0.72</v>
      </c>
      <c r="I79" s="62">
        <v>1.4</v>
      </c>
      <c r="J79" s="195">
        <v>1.2</v>
      </c>
      <c r="K79" s="71"/>
      <c r="L79" s="71"/>
      <c r="M79" s="71">
        <v>0.9</v>
      </c>
      <c r="N79" s="71"/>
      <c r="O79" s="199"/>
      <c r="P79" s="63"/>
      <c r="R79" s="189"/>
      <c r="S79" s="189"/>
      <c r="T79" s="189"/>
      <c r="U79" s="189"/>
      <c r="V79" s="189"/>
      <c r="W79" s="32"/>
    </row>
    <row r="80" spans="1:23" ht="27.75" customHeight="1" x14ac:dyDescent="0.25">
      <c r="A80" s="190">
        <v>4</v>
      </c>
      <c r="B80" s="191" t="s">
        <v>51</v>
      </c>
      <c r="C80" s="192">
        <v>2</v>
      </c>
      <c r="D80" s="193">
        <v>2</v>
      </c>
      <c r="E80" s="194">
        <v>1</v>
      </c>
      <c r="F80" s="194">
        <v>1</v>
      </c>
      <c r="G80" s="194">
        <v>30</v>
      </c>
      <c r="H80" s="71">
        <v>0.72</v>
      </c>
      <c r="I80" s="62">
        <v>1.4</v>
      </c>
      <c r="J80" s="195">
        <v>1.2</v>
      </c>
      <c r="K80" s="71"/>
      <c r="L80" s="71">
        <v>1.35</v>
      </c>
      <c r="M80" s="71">
        <v>0.9</v>
      </c>
      <c r="N80" s="71">
        <v>1.2</v>
      </c>
      <c r="O80" s="199"/>
      <c r="P80" s="63"/>
      <c r="R80" s="189"/>
      <c r="S80" s="200"/>
      <c r="T80" s="189"/>
      <c r="U80" s="189"/>
      <c r="V80" s="189"/>
      <c r="W80" s="32"/>
    </row>
    <row r="81" spans="1:23" x14ac:dyDescent="0.25">
      <c r="A81" s="190">
        <v>5</v>
      </c>
      <c r="B81" s="191" t="s">
        <v>60</v>
      </c>
      <c r="C81" s="201">
        <v>1</v>
      </c>
      <c r="D81" s="193">
        <v>2</v>
      </c>
      <c r="E81" s="194">
        <v>1</v>
      </c>
      <c r="F81" s="194">
        <v>1</v>
      </c>
      <c r="G81" s="194">
        <v>4</v>
      </c>
      <c r="H81" s="71">
        <v>0.46</v>
      </c>
      <c r="I81" s="62">
        <v>1.25</v>
      </c>
      <c r="J81" s="195">
        <v>1.2</v>
      </c>
      <c r="K81" s="196"/>
      <c r="L81" s="71"/>
      <c r="M81" s="71">
        <v>0.9</v>
      </c>
      <c r="N81" s="71"/>
      <c r="O81" s="202"/>
      <c r="P81" s="198"/>
      <c r="R81" s="189"/>
      <c r="S81" s="189"/>
      <c r="T81" s="189"/>
      <c r="U81" s="189"/>
      <c r="V81" s="189"/>
      <c r="W81" s="32"/>
    </row>
    <row r="82" spans="1:23" x14ac:dyDescent="0.25">
      <c r="A82" s="203">
        <v>6</v>
      </c>
      <c r="B82" s="191" t="s">
        <v>61</v>
      </c>
      <c r="C82" s="204">
        <v>1</v>
      </c>
      <c r="D82" s="193">
        <v>2</v>
      </c>
      <c r="E82" s="194">
        <v>1</v>
      </c>
      <c r="F82" s="194">
        <v>1</v>
      </c>
      <c r="G82" s="194">
        <v>4</v>
      </c>
      <c r="H82" s="71">
        <v>0.46</v>
      </c>
      <c r="I82" s="62">
        <v>1.25</v>
      </c>
      <c r="J82" s="195">
        <v>1.2</v>
      </c>
      <c r="K82" s="196"/>
      <c r="L82" s="71"/>
      <c r="M82" s="71">
        <v>0.9</v>
      </c>
      <c r="N82" s="71"/>
      <c r="O82" s="202"/>
      <c r="P82" s="198"/>
      <c r="R82" s="189"/>
      <c r="S82" s="189"/>
      <c r="T82" s="189"/>
      <c r="U82" s="189"/>
      <c r="V82" s="189"/>
      <c r="W82" s="32"/>
    </row>
    <row r="83" spans="1:23" x14ac:dyDescent="0.25">
      <c r="A83" s="203">
        <v>7</v>
      </c>
      <c r="B83" s="191" t="s">
        <v>62</v>
      </c>
      <c r="C83" s="192">
        <v>1</v>
      </c>
      <c r="D83" s="193">
        <v>2</v>
      </c>
      <c r="E83" s="194">
        <v>1</v>
      </c>
      <c r="F83" s="194">
        <v>1</v>
      </c>
      <c r="G83" s="194">
        <v>4</v>
      </c>
      <c r="H83" s="71">
        <v>1</v>
      </c>
      <c r="I83" s="62">
        <v>1.25</v>
      </c>
      <c r="J83" s="195">
        <v>1.2</v>
      </c>
      <c r="K83" s="196"/>
      <c r="L83" s="71"/>
      <c r="M83" s="71">
        <v>0.9</v>
      </c>
      <c r="N83" s="71"/>
      <c r="O83" s="202"/>
      <c r="P83" s="198"/>
      <c r="R83" s="189"/>
      <c r="S83" s="189"/>
      <c r="T83" s="189"/>
      <c r="U83" s="189"/>
      <c r="V83" s="189"/>
      <c r="W83" s="32"/>
    </row>
    <row r="84" spans="1:23" x14ac:dyDescent="0.25">
      <c r="A84" s="203">
        <v>8</v>
      </c>
      <c r="B84" s="191" t="s">
        <v>63</v>
      </c>
      <c r="C84" s="192">
        <v>1</v>
      </c>
      <c r="D84" s="193">
        <v>2</v>
      </c>
      <c r="E84" s="194">
        <v>1</v>
      </c>
      <c r="F84" s="194">
        <v>1</v>
      </c>
      <c r="G84" s="194">
        <v>4</v>
      </c>
      <c r="H84" s="71">
        <v>1</v>
      </c>
      <c r="I84" s="62">
        <v>1.25</v>
      </c>
      <c r="J84" s="195">
        <v>1.2</v>
      </c>
      <c r="K84" s="196"/>
      <c r="L84" s="71"/>
      <c r="M84" s="71">
        <v>0.8</v>
      </c>
      <c r="N84" s="71"/>
      <c r="O84" s="202"/>
      <c r="P84" s="198"/>
      <c r="R84" s="189"/>
      <c r="S84" s="189"/>
      <c r="T84" s="189"/>
      <c r="U84" s="189"/>
      <c r="V84" s="189"/>
      <c r="W84" s="32"/>
    </row>
    <row r="85" spans="1:23" ht="15.75" thickBot="1" x14ac:dyDescent="0.3">
      <c r="A85" s="205">
        <v>9</v>
      </c>
      <c r="B85" s="206" t="s">
        <v>89</v>
      </c>
      <c r="C85" s="207">
        <v>1</v>
      </c>
      <c r="D85" s="208">
        <v>2</v>
      </c>
      <c r="E85" s="209">
        <v>1</v>
      </c>
      <c r="F85" s="209">
        <v>1</v>
      </c>
      <c r="G85" s="209">
        <v>5</v>
      </c>
      <c r="H85" s="86">
        <v>0.34</v>
      </c>
      <c r="I85" s="79">
        <v>1.25</v>
      </c>
      <c r="J85" s="210">
        <v>1.2</v>
      </c>
      <c r="K85" s="211"/>
      <c r="L85" s="86"/>
      <c r="M85" s="86">
        <v>0.8</v>
      </c>
      <c r="N85" s="86"/>
      <c r="O85" s="212"/>
      <c r="P85" s="213"/>
      <c r="R85" s="189"/>
      <c r="S85" s="189"/>
      <c r="T85" s="189"/>
      <c r="U85" s="189"/>
      <c r="V85" s="189"/>
      <c r="W85" s="32"/>
    </row>
    <row r="87" spans="1:23" ht="16.5" thickBot="1" x14ac:dyDescent="0.3">
      <c r="A87" s="1967" t="s">
        <v>90</v>
      </c>
      <c r="B87" s="1967"/>
      <c r="C87" s="1967"/>
      <c r="D87" s="1967"/>
      <c r="E87" s="1967"/>
      <c r="F87" s="1967"/>
      <c r="G87" s="1967"/>
      <c r="H87" s="1967"/>
      <c r="I87" s="1967"/>
      <c r="J87" s="1967"/>
      <c r="K87" s="1967"/>
      <c r="L87" s="1967"/>
      <c r="M87" s="1967"/>
      <c r="N87" s="1967"/>
      <c r="O87" s="1967"/>
      <c r="P87" s="1967"/>
      <c r="Q87" s="1967"/>
      <c r="R87" s="1967"/>
      <c r="S87" s="1967"/>
      <c r="T87" s="1967"/>
      <c r="U87" s="1967"/>
      <c r="V87" s="1967"/>
    </row>
    <row r="88" spans="1:23" s="8" customFormat="1" ht="15.75" customHeight="1" thickBot="1" x14ac:dyDescent="0.3">
      <c r="A88" s="2002" t="s">
        <v>91</v>
      </c>
      <c r="B88" s="2005" t="s">
        <v>92</v>
      </c>
      <c r="C88" s="2006"/>
      <c r="D88" s="2007"/>
      <c r="E88" s="2014" t="s">
        <v>93</v>
      </c>
      <c r="F88" s="2017" t="s">
        <v>94</v>
      </c>
      <c r="G88" s="2020" t="s">
        <v>66</v>
      </c>
      <c r="H88" s="2023" t="s">
        <v>67</v>
      </c>
      <c r="I88" s="2026" t="s">
        <v>68</v>
      </c>
      <c r="J88" s="2027"/>
      <c r="K88" s="2028"/>
      <c r="L88" s="2029" t="s">
        <v>69</v>
      </c>
      <c r="M88" s="2030"/>
      <c r="N88" s="2030"/>
      <c r="O88" s="2030"/>
      <c r="P88" s="2031"/>
      <c r="Q88" s="214"/>
      <c r="R88" s="214"/>
      <c r="S88" s="214"/>
      <c r="T88" s="214"/>
      <c r="U88" s="214"/>
      <c r="V88" s="214"/>
      <c r="W88" s="44"/>
    </row>
    <row r="89" spans="1:23" s="8" customFormat="1" ht="15" customHeight="1" x14ac:dyDescent="0.25">
      <c r="A89" s="2003"/>
      <c r="B89" s="2008"/>
      <c r="C89" s="2009"/>
      <c r="D89" s="2010"/>
      <c r="E89" s="2015"/>
      <c r="F89" s="2018"/>
      <c r="G89" s="2021"/>
      <c r="H89" s="2024"/>
      <c r="I89" s="2050" t="s">
        <v>52</v>
      </c>
      <c r="J89" s="2052" t="s">
        <v>53</v>
      </c>
      <c r="K89" s="2054" t="s">
        <v>54</v>
      </c>
      <c r="L89" s="2032"/>
      <c r="M89" s="2033"/>
      <c r="N89" s="2033"/>
      <c r="O89" s="2033"/>
      <c r="P89" s="2034"/>
      <c r="Q89" s="214"/>
      <c r="R89" s="214"/>
      <c r="S89" s="214"/>
      <c r="T89" s="214"/>
      <c r="U89" s="214"/>
      <c r="V89" s="214"/>
      <c r="W89" s="44"/>
    </row>
    <row r="90" spans="1:23" s="8" customFormat="1" ht="51.75" customHeight="1" thickBot="1" x14ac:dyDescent="0.3">
      <c r="A90" s="2004"/>
      <c r="B90" s="2011"/>
      <c r="C90" s="2012"/>
      <c r="D90" s="2013"/>
      <c r="E90" s="2016"/>
      <c r="F90" s="2019"/>
      <c r="G90" s="2022"/>
      <c r="H90" s="2025"/>
      <c r="I90" s="2051"/>
      <c r="J90" s="2053"/>
      <c r="K90" s="2055"/>
      <c r="L90" s="2035"/>
      <c r="M90" s="2036"/>
      <c r="N90" s="2036"/>
      <c r="O90" s="2036"/>
      <c r="P90" s="2037"/>
      <c r="Q90" s="214"/>
      <c r="R90" s="214"/>
      <c r="S90" s="214"/>
      <c r="T90" s="214"/>
      <c r="U90" s="214"/>
      <c r="V90" s="214"/>
      <c r="W90" s="44"/>
    </row>
    <row r="91" spans="1:23" ht="45" customHeight="1" x14ac:dyDescent="0.25">
      <c r="A91" s="216">
        <v>1</v>
      </c>
      <c r="B91" s="2056" t="s">
        <v>37</v>
      </c>
      <c r="C91" s="2057"/>
      <c r="D91" s="2058"/>
      <c r="E91" s="217">
        <v>1994</v>
      </c>
      <c r="F91" s="218">
        <v>400</v>
      </c>
      <c r="G91" s="219">
        <f>31.45*13.22</f>
        <v>415.76900000000001</v>
      </c>
      <c r="H91" s="220">
        <v>7</v>
      </c>
      <c r="I91" s="221">
        <f>G91*H91</f>
        <v>2910.3829999999998</v>
      </c>
      <c r="J91" s="222">
        <v>2.31</v>
      </c>
      <c r="K91" s="223">
        <f>I91*J91</f>
        <v>6722.9847300000001</v>
      </c>
      <c r="L91" s="2059" t="s">
        <v>95</v>
      </c>
      <c r="M91" s="2060"/>
      <c r="N91" s="2060"/>
      <c r="O91" s="2060"/>
      <c r="P91" s="2061"/>
      <c r="Q91" s="224"/>
      <c r="R91" s="225"/>
      <c r="S91" s="225"/>
      <c r="T91" s="225"/>
      <c r="U91" s="225"/>
      <c r="V91" s="225"/>
      <c r="W91" s="32"/>
    </row>
    <row r="92" spans="1:23" ht="45" customHeight="1" x14ac:dyDescent="0.25">
      <c r="A92" s="226" t="s">
        <v>5</v>
      </c>
      <c r="B92" s="2038" t="s">
        <v>96</v>
      </c>
      <c r="C92" s="2039"/>
      <c r="D92" s="2040"/>
      <c r="E92" s="408">
        <v>1994</v>
      </c>
      <c r="F92" s="227">
        <v>400</v>
      </c>
      <c r="G92" s="228">
        <v>45</v>
      </c>
      <c r="H92" s="229">
        <v>3</v>
      </c>
      <c r="I92" s="230">
        <f>G92*H92</f>
        <v>135</v>
      </c>
      <c r="J92" s="231">
        <v>6.03</v>
      </c>
      <c r="K92" s="232">
        <f t="shared" ref="K92:K97" si="8">I92*J92</f>
        <v>814.05000000000007</v>
      </c>
      <c r="L92" s="2044" t="s">
        <v>97</v>
      </c>
      <c r="M92" s="2045"/>
      <c r="N92" s="2045"/>
      <c r="O92" s="2045"/>
      <c r="P92" s="2046"/>
      <c r="Q92" s="224"/>
      <c r="R92" s="225"/>
      <c r="S92" s="225"/>
      <c r="T92" s="225"/>
      <c r="U92" s="225"/>
      <c r="V92" s="225"/>
      <c r="W92" s="32"/>
    </row>
    <row r="93" spans="1:23" ht="45" customHeight="1" x14ac:dyDescent="0.25">
      <c r="A93" s="233">
        <v>2</v>
      </c>
      <c r="B93" s="2038" t="s">
        <v>38</v>
      </c>
      <c r="C93" s="2039"/>
      <c r="D93" s="2040"/>
      <c r="E93" s="234">
        <v>1994</v>
      </c>
      <c r="F93" s="235">
        <v>400</v>
      </c>
      <c r="G93" s="236">
        <f>25.14*12.73</f>
        <v>320.03220000000005</v>
      </c>
      <c r="H93" s="237">
        <v>3</v>
      </c>
      <c r="I93" s="230">
        <f>G93*H93</f>
        <v>960.09660000000008</v>
      </c>
      <c r="J93" s="238">
        <v>4.38</v>
      </c>
      <c r="K93" s="232">
        <f t="shared" si="8"/>
        <v>4205.2231080000001</v>
      </c>
      <c r="L93" s="2041" t="s">
        <v>98</v>
      </c>
      <c r="M93" s="2042"/>
      <c r="N93" s="2042"/>
      <c r="O93" s="2042"/>
      <c r="P93" s="2043"/>
      <c r="Q93" s="224"/>
      <c r="R93" s="225"/>
      <c r="S93" s="225"/>
      <c r="T93" s="225"/>
      <c r="U93" s="225"/>
      <c r="V93" s="225"/>
      <c r="W93" s="32"/>
    </row>
    <row r="94" spans="1:23" ht="45" customHeight="1" x14ac:dyDescent="0.25">
      <c r="A94" s="233">
        <v>3</v>
      </c>
      <c r="B94" s="2038" t="s">
        <v>39</v>
      </c>
      <c r="C94" s="2039"/>
      <c r="D94" s="2040"/>
      <c r="E94" s="234">
        <v>1994</v>
      </c>
      <c r="F94" s="235">
        <v>300</v>
      </c>
      <c r="G94" s="236">
        <v>337.9</v>
      </c>
      <c r="H94" s="237">
        <v>9</v>
      </c>
      <c r="I94" s="230">
        <f t="shared" ref="I94:I97" si="9">G94*H94</f>
        <v>3041.1</v>
      </c>
      <c r="J94" s="238">
        <v>2.1800000000000002</v>
      </c>
      <c r="K94" s="232">
        <f t="shared" si="8"/>
        <v>6629.598</v>
      </c>
      <c r="L94" s="2044" t="s">
        <v>99</v>
      </c>
      <c r="M94" s="2045"/>
      <c r="N94" s="2045"/>
      <c r="O94" s="2045"/>
      <c r="P94" s="2046"/>
      <c r="Q94" s="224"/>
      <c r="R94" s="225"/>
      <c r="S94" s="225"/>
      <c r="T94" s="225"/>
      <c r="U94" s="225"/>
      <c r="V94" s="225"/>
      <c r="W94" s="32"/>
    </row>
    <row r="95" spans="1:23" ht="45" customHeight="1" x14ac:dyDescent="0.25">
      <c r="A95" s="239" t="s">
        <v>100</v>
      </c>
      <c r="B95" s="2038" t="s">
        <v>101</v>
      </c>
      <c r="C95" s="2039"/>
      <c r="D95" s="2040"/>
      <c r="E95" s="234">
        <v>1994</v>
      </c>
      <c r="F95" s="240">
        <v>300</v>
      </c>
      <c r="G95" s="241">
        <v>128.6</v>
      </c>
      <c r="H95" s="242">
        <v>2</v>
      </c>
      <c r="I95" s="243">
        <f t="shared" si="9"/>
        <v>257.2</v>
      </c>
      <c r="J95" s="238">
        <v>5.79</v>
      </c>
      <c r="K95" s="244">
        <f t="shared" si="8"/>
        <v>1489.1879999999999</v>
      </c>
      <c r="L95" s="2047" t="s">
        <v>102</v>
      </c>
      <c r="M95" s="2048"/>
      <c r="N95" s="2048"/>
      <c r="O95" s="2048"/>
      <c r="P95" s="2049"/>
      <c r="Q95" s="224"/>
      <c r="R95" s="225"/>
      <c r="S95" s="225"/>
      <c r="T95" s="225"/>
      <c r="U95" s="225"/>
      <c r="V95" s="225"/>
      <c r="W95" s="32"/>
    </row>
    <row r="96" spans="1:23" ht="45" customHeight="1" x14ac:dyDescent="0.25">
      <c r="A96" s="239" t="s">
        <v>103</v>
      </c>
      <c r="B96" s="2038" t="s">
        <v>104</v>
      </c>
      <c r="C96" s="2039"/>
      <c r="D96" s="2040"/>
      <c r="E96" s="234">
        <v>1994</v>
      </c>
      <c r="F96" s="240">
        <v>300</v>
      </c>
      <c r="G96" s="241">
        <v>12.7</v>
      </c>
      <c r="H96" s="242">
        <v>2</v>
      </c>
      <c r="I96" s="243">
        <f t="shared" si="9"/>
        <v>25.4</v>
      </c>
      <c r="J96" s="238">
        <v>6.1</v>
      </c>
      <c r="K96" s="244">
        <f t="shared" si="8"/>
        <v>154.93999999999997</v>
      </c>
      <c r="L96" s="2062" t="s">
        <v>105</v>
      </c>
      <c r="M96" s="2063"/>
      <c r="N96" s="2063"/>
      <c r="O96" s="2063"/>
      <c r="P96" s="2064"/>
      <c r="Q96" s="224"/>
      <c r="R96" s="225"/>
      <c r="S96" s="225"/>
      <c r="T96" s="225"/>
      <c r="U96" s="225"/>
      <c r="V96" s="225"/>
      <c r="W96" s="32"/>
    </row>
    <row r="97" spans="1:23" ht="45" customHeight="1" thickBot="1" x14ac:dyDescent="0.3">
      <c r="A97" s="160">
        <v>4</v>
      </c>
      <c r="B97" s="2065" t="s">
        <v>40</v>
      </c>
      <c r="C97" s="2066"/>
      <c r="D97" s="2067"/>
      <c r="E97" s="245">
        <v>1994</v>
      </c>
      <c r="F97" s="246">
        <v>230</v>
      </c>
      <c r="G97" s="247">
        <f>24.3*12.5</f>
        <v>303.75</v>
      </c>
      <c r="H97" s="248">
        <v>5</v>
      </c>
      <c r="I97" s="249">
        <f t="shared" si="9"/>
        <v>1518.75</v>
      </c>
      <c r="J97" s="250">
        <v>3.88</v>
      </c>
      <c r="K97" s="251">
        <f t="shared" si="8"/>
        <v>5892.75</v>
      </c>
      <c r="L97" s="2068" t="s">
        <v>106</v>
      </c>
      <c r="M97" s="2069"/>
      <c r="N97" s="2069"/>
      <c r="O97" s="2069"/>
      <c r="P97" s="2070"/>
      <c r="Q97" s="224"/>
      <c r="R97" s="225"/>
      <c r="S97" s="225"/>
      <c r="T97" s="225"/>
      <c r="U97" s="225"/>
      <c r="V97" s="225"/>
      <c r="W97" s="32"/>
    </row>
    <row r="98" spans="1:23" ht="19.5" customHeight="1" thickBot="1" x14ac:dyDescent="0.3">
      <c r="A98" s="2071" t="s">
        <v>59</v>
      </c>
      <c r="B98" s="2072"/>
      <c r="C98" s="2072"/>
      <c r="D98" s="2073"/>
      <c r="E98" s="252"/>
      <c r="F98" s="253"/>
      <c r="G98" s="254"/>
      <c r="H98" s="255"/>
      <c r="I98" s="256">
        <f>SUM(I91:I97)</f>
        <v>8847.9295999999995</v>
      </c>
      <c r="J98" s="257"/>
      <c r="K98" s="258">
        <f>SUM(K91:K97)</f>
        <v>25908.733838</v>
      </c>
      <c r="L98" s="259"/>
      <c r="M98" s="260"/>
      <c r="N98" s="260"/>
      <c r="O98" s="260"/>
      <c r="P98" s="261"/>
      <c r="Q98" s="74"/>
      <c r="R98" s="225"/>
      <c r="S98" s="225"/>
      <c r="T98" s="225"/>
      <c r="U98" s="225"/>
      <c r="V98" s="225"/>
      <c r="W98" s="32"/>
    </row>
    <row r="99" spans="1:23" ht="15" customHeight="1" x14ac:dyDescent="0.25">
      <c r="A99" s="262"/>
      <c r="B99" s="263"/>
      <c r="C99" s="263"/>
      <c r="D99" s="263"/>
      <c r="E99" s="264"/>
      <c r="F99" s="265"/>
      <c r="G99" s="44"/>
      <c r="H99" s="118"/>
      <c r="I99" s="189"/>
      <c r="J99" s="189"/>
      <c r="K99" s="266"/>
      <c r="L99" s="267"/>
      <c r="M99" s="267"/>
      <c r="N99" s="267"/>
      <c r="O99" s="267"/>
      <c r="P99" s="267"/>
      <c r="Q99" s="224"/>
      <c r="R99" s="225"/>
      <c r="S99" s="225"/>
      <c r="T99" s="225"/>
      <c r="U99" s="225"/>
      <c r="V99" s="225"/>
      <c r="W99" s="32"/>
    </row>
    <row r="100" spans="1:23" ht="15" customHeight="1" x14ac:dyDescent="0.25">
      <c r="A100" s="175" t="s">
        <v>107</v>
      </c>
      <c r="B100" s="263"/>
      <c r="C100" s="263"/>
      <c r="D100" s="263"/>
      <c r="E100" s="264"/>
      <c r="F100" s="265"/>
      <c r="G100" s="44"/>
      <c r="H100" s="118"/>
      <c r="I100" s="189"/>
      <c r="J100" s="189"/>
      <c r="K100" s="266"/>
      <c r="L100" s="267"/>
      <c r="M100" s="267"/>
      <c r="N100" s="267"/>
      <c r="O100" s="267"/>
      <c r="P100" s="267"/>
      <c r="Q100" s="224"/>
      <c r="R100" s="225"/>
      <c r="S100" s="225"/>
      <c r="T100" s="225"/>
      <c r="U100" s="225"/>
      <c r="V100" s="225"/>
      <c r="W100" s="32"/>
    </row>
    <row r="101" spans="1:23" ht="15" customHeight="1" thickBot="1" x14ac:dyDescent="0.3"/>
    <row r="102" spans="1:23" s="8" customFormat="1" ht="21.75" customHeight="1" thickBot="1" x14ac:dyDescent="0.3">
      <c r="A102" s="1968" t="s">
        <v>7</v>
      </c>
      <c r="B102" s="1970" t="s">
        <v>72</v>
      </c>
      <c r="C102" s="1994" t="s">
        <v>73</v>
      </c>
      <c r="D102" s="2075" t="s">
        <v>74</v>
      </c>
      <c r="E102" s="2076"/>
      <c r="F102" s="2077"/>
      <c r="G102" s="2078" t="s">
        <v>75</v>
      </c>
      <c r="H102" s="1998" t="s">
        <v>76</v>
      </c>
      <c r="I102" s="1998" t="s">
        <v>77</v>
      </c>
      <c r="J102" s="1998" t="s">
        <v>78</v>
      </c>
      <c r="K102" s="1998" t="s">
        <v>79</v>
      </c>
      <c r="L102" s="1998" t="s">
        <v>80</v>
      </c>
      <c r="M102" s="1998" t="s">
        <v>81</v>
      </c>
      <c r="N102" s="1998" t="s">
        <v>82</v>
      </c>
      <c r="O102" s="1998" t="s">
        <v>83</v>
      </c>
      <c r="P102" s="2000" t="s">
        <v>84</v>
      </c>
      <c r="W102" s="44"/>
    </row>
    <row r="103" spans="1:23" s="8" customFormat="1" ht="102.75" customHeight="1" thickBot="1" x14ac:dyDescent="0.3">
      <c r="A103" s="1969"/>
      <c r="B103" s="1971"/>
      <c r="C103" s="2074"/>
      <c r="D103" s="268" t="s">
        <v>85</v>
      </c>
      <c r="E103" s="269" t="s">
        <v>86</v>
      </c>
      <c r="F103" s="270" t="s">
        <v>87</v>
      </c>
      <c r="G103" s="2079"/>
      <c r="H103" s="1999"/>
      <c r="I103" s="1999"/>
      <c r="J103" s="1999"/>
      <c r="K103" s="1999"/>
      <c r="L103" s="1999"/>
      <c r="M103" s="1999"/>
      <c r="N103" s="1999"/>
      <c r="O103" s="1999"/>
      <c r="P103" s="2001"/>
      <c r="R103" s="180"/>
      <c r="S103" s="180"/>
      <c r="T103" s="180"/>
      <c r="U103" s="180"/>
      <c r="V103" s="180"/>
      <c r="W103" s="181"/>
    </row>
    <row r="104" spans="1:23" ht="21" customHeight="1" x14ac:dyDescent="0.25">
      <c r="A104" s="182">
        <v>1</v>
      </c>
      <c r="B104" s="183" t="s">
        <v>108</v>
      </c>
      <c r="C104" s="271">
        <v>1</v>
      </c>
      <c r="D104" s="185">
        <v>2</v>
      </c>
      <c r="E104" s="186">
        <v>1</v>
      </c>
      <c r="F104" s="272">
        <v>1</v>
      </c>
      <c r="G104" s="273">
        <v>5</v>
      </c>
      <c r="H104" s="48">
        <v>0.64</v>
      </c>
      <c r="I104" s="187">
        <v>1.5</v>
      </c>
      <c r="J104" s="187">
        <v>1.2</v>
      </c>
      <c r="K104" s="274"/>
      <c r="L104" s="274"/>
      <c r="M104" s="187">
        <v>0.8</v>
      </c>
      <c r="N104" s="222"/>
      <c r="O104" s="222"/>
      <c r="P104" s="53"/>
      <c r="R104" s="189"/>
      <c r="S104" s="189"/>
      <c r="T104" s="189"/>
      <c r="U104" s="189"/>
      <c r="V104" s="189"/>
      <c r="W104" s="32"/>
    </row>
    <row r="105" spans="1:23" ht="21" customHeight="1" thickBot="1" x14ac:dyDescent="0.3">
      <c r="A105" s="275">
        <v>2</v>
      </c>
      <c r="B105" s="276" t="s">
        <v>109</v>
      </c>
      <c r="C105" s="277">
        <v>1</v>
      </c>
      <c r="D105" s="208">
        <v>2</v>
      </c>
      <c r="E105" s="209">
        <v>1</v>
      </c>
      <c r="F105" s="278">
        <v>1</v>
      </c>
      <c r="G105" s="279">
        <v>7</v>
      </c>
      <c r="H105" s="79">
        <v>0.64</v>
      </c>
      <c r="I105" s="210">
        <v>1.5</v>
      </c>
      <c r="J105" s="210">
        <v>1.2</v>
      </c>
      <c r="K105" s="280"/>
      <c r="L105" s="280"/>
      <c r="M105" s="210">
        <v>0.8</v>
      </c>
      <c r="N105" s="281"/>
      <c r="O105" s="281"/>
      <c r="P105" s="213"/>
      <c r="R105" s="189"/>
      <c r="S105" s="189"/>
      <c r="T105" s="189"/>
      <c r="U105" s="189"/>
      <c r="V105" s="189"/>
      <c r="W105" s="32"/>
    </row>
  </sheetData>
  <mergeCells count="193">
    <mergeCell ref="B96:D96"/>
    <mergeCell ref="L96:P96"/>
    <mergeCell ref="B97:D97"/>
    <mergeCell ref="L97:P97"/>
    <mergeCell ref="A98:D98"/>
    <mergeCell ref="A102:A103"/>
    <mergeCell ref="B102:B103"/>
    <mergeCell ref="C102:C103"/>
    <mergeCell ref="D102:F102"/>
    <mergeCell ref="G102:G103"/>
    <mergeCell ref="N102:N103"/>
    <mergeCell ref="O102:O103"/>
    <mergeCell ref="P102:P103"/>
    <mergeCell ref="H102:H103"/>
    <mergeCell ref="I102:I103"/>
    <mergeCell ref="J102:J103"/>
    <mergeCell ref="K102:K103"/>
    <mergeCell ref="L102:L103"/>
    <mergeCell ref="M102:M103"/>
    <mergeCell ref="B93:D93"/>
    <mergeCell ref="L93:P93"/>
    <mergeCell ref="B94:D94"/>
    <mergeCell ref="L94:P94"/>
    <mergeCell ref="B95:D95"/>
    <mergeCell ref="L95:P95"/>
    <mergeCell ref="I89:I90"/>
    <mergeCell ref="J89:J90"/>
    <mergeCell ref="K89:K90"/>
    <mergeCell ref="B91:D91"/>
    <mergeCell ref="L91:P91"/>
    <mergeCell ref="B92:D92"/>
    <mergeCell ref="L92:P92"/>
    <mergeCell ref="A87:V87"/>
    <mergeCell ref="A88:A90"/>
    <mergeCell ref="B88:D90"/>
    <mergeCell ref="E88:E90"/>
    <mergeCell ref="F88:F90"/>
    <mergeCell ref="G88:G90"/>
    <mergeCell ref="H88:H90"/>
    <mergeCell ref="I88:K88"/>
    <mergeCell ref="L88:P90"/>
    <mergeCell ref="C72:D72"/>
    <mergeCell ref="K72:P72"/>
    <mergeCell ref="P73:V73"/>
    <mergeCell ref="A75:A76"/>
    <mergeCell ref="B75:B76"/>
    <mergeCell ref="C75:C76"/>
    <mergeCell ref="D75:F75"/>
    <mergeCell ref="G75:G76"/>
    <mergeCell ref="H75:H76"/>
    <mergeCell ref="I75:I76"/>
    <mergeCell ref="P75:P76"/>
    <mergeCell ref="J75:J76"/>
    <mergeCell ref="K75:K76"/>
    <mergeCell ref="L75:L76"/>
    <mergeCell ref="M75:M76"/>
    <mergeCell ref="N75:N76"/>
    <mergeCell ref="O75:O76"/>
    <mergeCell ref="A69:V69"/>
    <mergeCell ref="A70:A71"/>
    <mergeCell ref="B70:B71"/>
    <mergeCell ref="C70:D71"/>
    <mergeCell ref="E70:E71"/>
    <mergeCell ref="F70:F71"/>
    <mergeCell ref="G70:G71"/>
    <mergeCell ref="H70:J70"/>
    <mergeCell ref="K70:P71"/>
    <mergeCell ref="H51:J52"/>
    <mergeCell ref="K51:M52"/>
    <mergeCell ref="N51:P52"/>
    <mergeCell ref="Q51:S52"/>
    <mergeCell ref="T51:V52"/>
    <mergeCell ref="A67:B67"/>
    <mergeCell ref="T30:V31"/>
    <mergeCell ref="A39:A40"/>
    <mergeCell ref="A41:A42"/>
    <mergeCell ref="A48:B48"/>
    <mergeCell ref="A50:A53"/>
    <mergeCell ref="B50:B53"/>
    <mergeCell ref="C50:C53"/>
    <mergeCell ref="D50:D53"/>
    <mergeCell ref="E50:P50"/>
    <mergeCell ref="E51:G52"/>
    <mergeCell ref="A28:V28"/>
    <mergeCell ref="A29:A32"/>
    <mergeCell ref="B29:B32"/>
    <mergeCell ref="C29:C32"/>
    <mergeCell ref="D29:D32"/>
    <mergeCell ref="E29:P29"/>
    <mergeCell ref="E30:G31"/>
    <mergeCell ref="H30:J31"/>
    <mergeCell ref="K30:M31"/>
    <mergeCell ref="N30:P31"/>
    <mergeCell ref="B24:D24"/>
    <mergeCell ref="I24:J24"/>
    <mergeCell ref="K24:L24"/>
    <mergeCell ref="M24:N24"/>
    <mergeCell ref="O24:P24"/>
    <mergeCell ref="B25:D25"/>
    <mergeCell ref="I25:J25"/>
    <mergeCell ref="K25:L25"/>
    <mergeCell ref="M25:N25"/>
    <mergeCell ref="O25:P25"/>
    <mergeCell ref="B22:D22"/>
    <mergeCell ref="I22:J22"/>
    <mergeCell ref="K22:L22"/>
    <mergeCell ref="M22:N22"/>
    <mergeCell ref="O22:P22"/>
    <mergeCell ref="B23:D23"/>
    <mergeCell ref="I23:J23"/>
    <mergeCell ref="K23:L23"/>
    <mergeCell ref="M23:N23"/>
    <mergeCell ref="O23:P23"/>
    <mergeCell ref="B20:D20"/>
    <mergeCell ref="I20:J20"/>
    <mergeCell ref="K20:L20"/>
    <mergeCell ref="M20:N20"/>
    <mergeCell ref="O20:P20"/>
    <mergeCell ref="B21:D21"/>
    <mergeCell ref="I21:J21"/>
    <mergeCell ref="K21:L21"/>
    <mergeCell ref="M21:N21"/>
    <mergeCell ref="O21:P21"/>
    <mergeCell ref="B18:D18"/>
    <mergeCell ref="I18:J18"/>
    <mergeCell ref="K18:L18"/>
    <mergeCell ref="M18:N18"/>
    <mergeCell ref="O18:P18"/>
    <mergeCell ref="B19:D19"/>
    <mergeCell ref="I19:J19"/>
    <mergeCell ref="K19:L19"/>
    <mergeCell ref="M19:N19"/>
    <mergeCell ref="O19:P19"/>
    <mergeCell ref="B16:D16"/>
    <mergeCell ref="I16:J16"/>
    <mergeCell ref="K16:L16"/>
    <mergeCell ref="M16:N16"/>
    <mergeCell ref="O16:P16"/>
    <mergeCell ref="B17:D17"/>
    <mergeCell ref="I17:J17"/>
    <mergeCell ref="K17:L17"/>
    <mergeCell ref="M17:N17"/>
    <mergeCell ref="O17:P17"/>
    <mergeCell ref="B14:D14"/>
    <mergeCell ref="I14:J14"/>
    <mergeCell ref="K14:L14"/>
    <mergeCell ref="M14:N14"/>
    <mergeCell ref="O14:P14"/>
    <mergeCell ref="B15:D15"/>
    <mergeCell ref="I15:J15"/>
    <mergeCell ref="K15:L15"/>
    <mergeCell ref="M15:N15"/>
    <mergeCell ref="O15:P15"/>
    <mergeCell ref="B12:D12"/>
    <mergeCell ref="I12:J12"/>
    <mergeCell ref="K12:L12"/>
    <mergeCell ref="M12:N12"/>
    <mergeCell ref="O12:P12"/>
    <mergeCell ref="B13:D13"/>
    <mergeCell ref="I13:J13"/>
    <mergeCell ref="K13:L13"/>
    <mergeCell ref="M13:N13"/>
    <mergeCell ref="O13:P13"/>
    <mergeCell ref="B10:D10"/>
    <mergeCell ref="I10:J10"/>
    <mergeCell ref="K10:L10"/>
    <mergeCell ref="M10:N10"/>
    <mergeCell ref="O10:P10"/>
    <mergeCell ref="B11:D11"/>
    <mergeCell ref="I11:J11"/>
    <mergeCell ref="K11:L11"/>
    <mergeCell ref="M11:N11"/>
    <mergeCell ref="O11:P11"/>
    <mergeCell ref="B8:D8"/>
    <mergeCell ref="I8:J8"/>
    <mergeCell ref="K8:L8"/>
    <mergeCell ref="M8:N8"/>
    <mergeCell ref="O8:P8"/>
    <mergeCell ref="B9:D9"/>
    <mergeCell ref="I9:J9"/>
    <mergeCell ref="K9:L9"/>
    <mergeCell ref="M9:N9"/>
    <mergeCell ref="O9:P9"/>
    <mergeCell ref="K1:P1"/>
    <mergeCell ref="K2:P2"/>
    <mergeCell ref="A6:A7"/>
    <mergeCell ref="B6:D7"/>
    <mergeCell ref="E6:H6"/>
    <mergeCell ref="I6:P6"/>
    <mergeCell ref="I7:J7"/>
    <mergeCell ref="K7:L7"/>
    <mergeCell ref="M7:N7"/>
    <mergeCell ref="O7:P7"/>
  </mergeCells>
  <printOptions horizontalCentered="1"/>
  <pageMargins left="0.39370078740157483" right="0.39370078740157483" top="0.74803149606299213" bottom="0.39370078740157483" header="0" footer="0"/>
  <pageSetup paperSize="9" scale="82" orientation="landscape" horizont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view="pageBreakPreview" zoomScale="60" zoomScaleNormal="100" workbookViewId="0">
      <selection activeCell="G38" sqref="G38"/>
    </sheetView>
  </sheetViews>
  <sheetFormatPr defaultRowHeight="15" x14ac:dyDescent="0.25"/>
  <cols>
    <col min="1" max="1" width="6" style="282" customWidth="1"/>
    <col min="2" max="2" width="25.5703125" style="282" customWidth="1"/>
    <col min="3" max="3" width="9.28515625" style="282" customWidth="1"/>
    <col min="4" max="4" width="19.42578125" style="282" customWidth="1"/>
    <col min="5" max="5" width="12.140625" style="282" customWidth="1"/>
    <col min="6" max="6" width="11.42578125" style="282" customWidth="1"/>
    <col min="7" max="8" width="11.7109375" style="282" customWidth="1"/>
    <col min="9" max="9" width="9.28515625" style="282" customWidth="1"/>
    <col min="10" max="10" width="8.85546875" style="282" customWidth="1"/>
    <col min="11" max="11" width="11.140625" style="282" customWidth="1"/>
    <col min="12" max="12" width="7" style="282" customWidth="1"/>
    <col min="13" max="14" width="8.85546875" style="282" customWidth="1"/>
    <col min="15" max="15" width="9.7109375" style="282" customWidth="1"/>
    <col min="16" max="16" width="8.85546875" style="282" customWidth="1"/>
    <col min="17" max="256" width="9.140625" style="282"/>
    <col min="257" max="257" width="6" style="282" customWidth="1"/>
    <col min="258" max="258" width="25.5703125" style="282" customWidth="1"/>
    <col min="259" max="259" width="9.28515625" style="282" customWidth="1"/>
    <col min="260" max="260" width="19.42578125" style="282" customWidth="1"/>
    <col min="261" max="261" width="12.140625" style="282" customWidth="1"/>
    <col min="262" max="262" width="11.42578125" style="282" customWidth="1"/>
    <col min="263" max="264" width="11.7109375" style="282" customWidth="1"/>
    <col min="265" max="265" width="9.28515625" style="282" customWidth="1"/>
    <col min="266" max="266" width="8.85546875" style="282" customWidth="1"/>
    <col min="267" max="267" width="11.140625" style="282" customWidth="1"/>
    <col min="268" max="268" width="7" style="282" customWidth="1"/>
    <col min="269" max="270" width="8.85546875" style="282" customWidth="1"/>
    <col min="271" max="271" width="9.7109375" style="282" customWidth="1"/>
    <col min="272" max="272" width="8.85546875" style="282" customWidth="1"/>
    <col min="273" max="512" width="9.140625" style="282"/>
    <col min="513" max="513" width="6" style="282" customWidth="1"/>
    <col min="514" max="514" width="25.5703125" style="282" customWidth="1"/>
    <col min="515" max="515" width="9.28515625" style="282" customWidth="1"/>
    <col min="516" max="516" width="19.42578125" style="282" customWidth="1"/>
    <col min="517" max="517" width="12.140625" style="282" customWidth="1"/>
    <col min="518" max="518" width="11.42578125" style="282" customWidth="1"/>
    <col min="519" max="520" width="11.7109375" style="282" customWidth="1"/>
    <col min="521" max="521" width="9.28515625" style="282" customWidth="1"/>
    <col min="522" max="522" width="8.85546875" style="282" customWidth="1"/>
    <col min="523" max="523" width="11.140625" style="282" customWidth="1"/>
    <col min="524" max="524" width="7" style="282" customWidth="1"/>
    <col min="525" max="526" width="8.85546875" style="282" customWidth="1"/>
    <col min="527" max="527" width="9.7109375" style="282" customWidth="1"/>
    <col min="528" max="528" width="8.85546875" style="282" customWidth="1"/>
    <col min="529" max="768" width="9.140625" style="282"/>
    <col min="769" max="769" width="6" style="282" customWidth="1"/>
    <col min="770" max="770" width="25.5703125" style="282" customWidth="1"/>
    <col min="771" max="771" width="9.28515625" style="282" customWidth="1"/>
    <col min="772" max="772" width="19.42578125" style="282" customWidth="1"/>
    <col min="773" max="773" width="12.140625" style="282" customWidth="1"/>
    <col min="774" max="774" width="11.42578125" style="282" customWidth="1"/>
    <col min="775" max="776" width="11.7109375" style="282" customWidth="1"/>
    <col min="777" max="777" width="9.28515625" style="282" customWidth="1"/>
    <col min="778" max="778" width="8.85546875" style="282" customWidth="1"/>
    <col min="779" max="779" width="11.140625" style="282" customWidth="1"/>
    <col min="780" max="780" width="7" style="282" customWidth="1"/>
    <col min="781" max="782" width="8.85546875" style="282" customWidth="1"/>
    <col min="783" max="783" width="9.7109375" style="282" customWidth="1"/>
    <col min="784" max="784" width="8.85546875" style="282" customWidth="1"/>
    <col min="785" max="1024" width="9.140625" style="282"/>
    <col min="1025" max="1025" width="6" style="282" customWidth="1"/>
    <col min="1026" max="1026" width="25.5703125" style="282" customWidth="1"/>
    <col min="1027" max="1027" width="9.28515625" style="282" customWidth="1"/>
    <col min="1028" max="1028" width="19.42578125" style="282" customWidth="1"/>
    <col min="1029" max="1029" width="12.140625" style="282" customWidth="1"/>
    <col min="1030" max="1030" width="11.42578125" style="282" customWidth="1"/>
    <col min="1031" max="1032" width="11.7109375" style="282" customWidth="1"/>
    <col min="1033" max="1033" width="9.28515625" style="282" customWidth="1"/>
    <col min="1034" max="1034" width="8.85546875" style="282" customWidth="1"/>
    <col min="1035" max="1035" width="11.140625" style="282" customWidth="1"/>
    <col min="1036" max="1036" width="7" style="282" customWidth="1"/>
    <col min="1037" max="1038" width="8.85546875" style="282" customWidth="1"/>
    <col min="1039" max="1039" width="9.7109375" style="282" customWidth="1"/>
    <col min="1040" max="1040" width="8.85546875" style="282" customWidth="1"/>
    <col min="1041" max="1280" width="9.140625" style="282"/>
    <col min="1281" max="1281" width="6" style="282" customWidth="1"/>
    <col min="1282" max="1282" width="25.5703125" style="282" customWidth="1"/>
    <col min="1283" max="1283" width="9.28515625" style="282" customWidth="1"/>
    <col min="1284" max="1284" width="19.42578125" style="282" customWidth="1"/>
    <col min="1285" max="1285" width="12.140625" style="282" customWidth="1"/>
    <col min="1286" max="1286" width="11.42578125" style="282" customWidth="1"/>
    <col min="1287" max="1288" width="11.7109375" style="282" customWidth="1"/>
    <col min="1289" max="1289" width="9.28515625" style="282" customWidth="1"/>
    <col min="1290" max="1290" width="8.85546875" style="282" customWidth="1"/>
    <col min="1291" max="1291" width="11.140625" style="282" customWidth="1"/>
    <col min="1292" max="1292" width="7" style="282" customWidth="1"/>
    <col min="1293" max="1294" width="8.85546875" style="282" customWidth="1"/>
    <col min="1295" max="1295" width="9.7109375" style="282" customWidth="1"/>
    <col min="1296" max="1296" width="8.85546875" style="282" customWidth="1"/>
    <col min="1297" max="1536" width="9.140625" style="282"/>
    <col min="1537" max="1537" width="6" style="282" customWidth="1"/>
    <col min="1538" max="1538" width="25.5703125" style="282" customWidth="1"/>
    <col min="1539" max="1539" width="9.28515625" style="282" customWidth="1"/>
    <col min="1540" max="1540" width="19.42578125" style="282" customWidth="1"/>
    <col min="1541" max="1541" width="12.140625" style="282" customWidth="1"/>
    <col min="1542" max="1542" width="11.42578125" style="282" customWidth="1"/>
    <col min="1543" max="1544" width="11.7109375" style="282" customWidth="1"/>
    <col min="1545" max="1545" width="9.28515625" style="282" customWidth="1"/>
    <col min="1546" max="1546" width="8.85546875" style="282" customWidth="1"/>
    <col min="1547" max="1547" width="11.140625" style="282" customWidth="1"/>
    <col min="1548" max="1548" width="7" style="282" customWidth="1"/>
    <col min="1549" max="1550" width="8.85546875" style="282" customWidth="1"/>
    <col min="1551" max="1551" width="9.7109375" style="282" customWidth="1"/>
    <col min="1552" max="1552" width="8.85546875" style="282" customWidth="1"/>
    <col min="1553" max="1792" width="9.140625" style="282"/>
    <col min="1793" max="1793" width="6" style="282" customWidth="1"/>
    <col min="1794" max="1794" width="25.5703125" style="282" customWidth="1"/>
    <col min="1795" max="1795" width="9.28515625" style="282" customWidth="1"/>
    <col min="1796" max="1796" width="19.42578125" style="282" customWidth="1"/>
    <col min="1797" max="1797" width="12.140625" style="282" customWidth="1"/>
    <col min="1798" max="1798" width="11.42578125" style="282" customWidth="1"/>
    <col min="1799" max="1800" width="11.7109375" style="282" customWidth="1"/>
    <col min="1801" max="1801" width="9.28515625" style="282" customWidth="1"/>
    <col min="1802" max="1802" width="8.85546875" style="282" customWidth="1"/>
    <col min="1803" max="1803" width="11.140625" style="282" customWidth="1"/>
    <col min="1804" max="1804" width="7" style="282" customWidth="1"/>
    <col min="1805" max="1806" width="8.85546875" style="282" customWidth="1"/>
    <col min="1807" max="1807" width="9.7109375" style="282" customWidth="1"/>
    <col min="1808" max="1808" width="8.85546875" style="282" customWidth="1"/>
    <col min="1809" max="2048" width="9.140625" style="282"/>
    <col min="2049" max="2049" width="6" style="282" customWidth="1"/>
    <col min="2050" max="2050" width="25.5703125" style="282" customWidth="1"/>
    <col min="2051" max="2051" width="9.28515625" style="282" customWidth="1"/>
    <col min="2052" max="2052" width="19.42578125" style="282" customWidth="1"/>
    <col min="2053" max="2053" width="12.140625" style="282" customWidth="1"/>
    <col min="2054" max="2054" width="11.42578125" style="282" customWidth="1"/>
    <col min="2055" max="2056" width="11.7109375" style="282" customWidth="1"/>
    <col min="2057" max="2057" width="9.28515625" style="282" customWidth="1"/>
    <col min="2058" max="2058" width="8.85546875" style="282" customWidth="1"/>
    <col min="2059" max="2059" width="11.140625" style="282" customWidth="1"/>
    <col min="2060" max="2060" width="7" style="282" customWidth="1"/>
    <col min="2061" max="2062" width="8.85546875" style="282" customWidth="1"/>
    <col min="2063" max="2063" width="9.7109375" style="282" customWidth="1"/>
    <col min="2064" max="2064" width="8.85546875" style="282" customWidth="1"/>
    <col min="2065" max="2304" width="9.140625" style="282"/>
    <col min="2305" max="2305" width="6" style="282" customWidth="1"/>
    <col min="2306" max="2306" width="25.5703125" style="282" customWidth="1"/>
    <col min="2307" max="2307" width="9.28515625" style="282" customWidth="1"/>
    <col min="2308" max="2308" width="19.42578125" style="282" customWidth="1"/>
    <col min="2309" max="2309" width="12.140625" style="282" customWidth="1"/>
    <col min="2310" max="2310" width="11.42578125" style="282" customWidth="1"/>
    <col min="2311" max="2312" width="11.7109375" style="282" customWidth="1"/>
    <col min="2313" max="2313" width="9.28515625" style="282" customWidth="1"/>
    <col min="2314" max="2314" width="8.85546875" style="282" customWidth="1"/>
    <col min="2315" max="2315" width="11.140625" style="282" customWidth="1"/>
    <col min="2316" max="2316" width="7" style="282" customWidth="1"/>
    <col min="2317" max="2318" width="8.85546875" style="282" customWidth="1"/>
    <col min="2319" max="2319" width="9.7109375" style="282" customWidth="1"/>
    <col min="2320" max="2320" width="8.85546875" style="282" customWidth="1"/>
    <col min="2321" max="2560" width="9.140625" style="282"/>
    <col min="2561" max="2561" width="6" style="282" customWidth="1"/>
    <col min="2562" max="2562" width="25.5703125" style="282" customWidth="1"/>
    <col min="2563" max="2563" width="9.28515625" style="282" customWidth="1"/>
    <col min="2564" max="2564" width="19.42578125" style="282" customWidth="1"/>
    <col min="2565" max="2565" width="12.140625" style="282" customWidth="1"/>
    <col min="2566" max="2566" width="11.42578125" style="282" customWidth="1"/>
    <col min="2567" max="2568" width="11.7109375" style="282" customWidth="1"/>
    <col min="2569" max="2569" width="9.28515625" style="282" customWidth="1"/>
    <col min="2570" max="2570" width="8.85546875" style="282" customWidth="1"/>
    <col min="2571" max="2571" width="11.140625" style="282" customWidth="1"/>
    <col min="2572" max="2572" width="7" style="282" customWidth="1"/>
    <col min="2573" max="2574" width="8.85546875" style="282" customWidth="1"/>
    <col min="2575" max="2575" width="9.7109375" style="282" customWidth="1"/>
    <col min="2576" max="2576" width="8.85546875" style="282" customWidth="1"/>
    <col min="2577" max="2816" width="9.140625" style="282"/>
    <col min="2817" max="2817" width="6" style="282" customWidth="1"/>
    <col min="2818" max="2818" width="25.5703125" style="282" customWidth="1"/>
    <col min="2819" max="2819" width="9.28515625" style="282" customWidth="1"/>
    <col min="2820" max="2820" width="19.42578125" style="282" customWidth="1"/>
    <col min="2821" max="2821" width="12.140625" style="282" customWidth="1"/>
    <col min="2822" max="2822" width="11.42578125" style="282" customWidth="1"/>
    <col min="2823" max="2824" width="11.7109375" style="282" customWidth="1"/>
    <col min="2825" max="2825" width="9.28515625" style="282" customWidth="1"/>
    <col min="2826" max="2826" width="8.85546875" style="282" customWidth="1"/>
    <col min="2827" max="2827" width="11.140625" style="282" customWidth="1"/>
    <col min="2828" max="2828" width="7" style="282" customWidth="1"/>
    <col min="2829" max="2830" width="8.85546875" style="282" customWidth="1"/>
    <col min="2831" max="2831" width="9.7109375" style="282" customWidth="1"/>
    <col min="2832" max="2832" width="8.85546875" style="282" customWidth="1"/>
    <col min="2833" max="3072" width="9.140625" style="282"/>
    <col min="3073" max="3073" width="6" style="282" customWidth="1"/>
    <col min="3074" max="3074" width="25.5703125" style="282" customWidth="1"/>
    <col min="3075" max="3075" width="9.28515625" style="282" customWidth="1"/>
    <col min="3076" max="3076" width="19.42578125" style="282" customWidth="1"/>
    <col min="3077" max="3077" width="12.140625" style="282" customWidth="1"/>
    <col min="3078" max="3078" width="11.42578125" style="282" customWidth="1"/>
    <col min="3079" max="3080" width="11.7109375" style="282" customWidth="1"/>
    <col min="3081" max="3081" width="9.28515625" style="282" customWidth="1"/>
    <col min="3082" max="3082" width="8.85546875" style="282" customWidth="1"/>
    <col min="3083" max="3083" width="11.140625" style="282" customWidth="1"/>
    <col min="3084" max="3084" width="7" style="282" customWidth="1"/>
    <col min="3085" max="3086" width="8.85546875" style="282" customWidth="1"/>
    <col min="3087" max="3087" width="9.7109375" style="282" customWidth="1"/>
    <col min="3088" max="3088" width="8.85546875" style="282" customWidth="1"/>
    <col min="3089" max="3328" width="9.140625" style="282"/>
    <col min="3329" max="3329" width="6" style="282" customWidth="1"/>
    <col min="3330" max="3330" width="25.5703125" style="282" customWidth="1"/>
    <col min="3331" max="3331" width="9.28515625" style="282" customWidth="1"/>
    <col min="3332" max="3332" width="19.42578125" style="282" customWidth="1"/>
    <col min="3333" max="3333" width="12.140625" style="282" customWidth="1"/>
    <col min="3334" max="3334" width="11.42578125" style="282" customWidth="1"/>
    <col min="3335" max="3336" width="11.7109375" style="282" customWidth="1"/>
    <col min="3337" max="3337" width="9.28515625" style="282" customWidth="1"/>
    <col min="3338" max="3338" width="8.85546875" style="282" customWidth="1"/>
    <col min="3339" max="3339" width="11.140625" style="282" customWidth="1"/>
    <col min="3340" max="3340" width="7" style="282" customWidth="1"/>
    <col min="3341" max="3342" width="8.85546875" style="282" customWidth="1"/>
    <col min="3343" max="3343" width="9.7109375" style="282" customWidth="1"/>
    <col min="3344" max="3344" width="8.85546875" style="282" customWidth="1"/>
    <col min="3345" max="3584" width="9.140625" style="282"/>
    <col min="3585" max="3585" width="6" style="282" customWidth="1"/>
    <col min="3586" max="3586" width="25.5703125" style="282" customWidth="1"/>
    <col min="3587" max="3587" width="9.28515625" style="282" customWidth="1"/>
    <col min="3588" max="3588" width="19.42578125" style="282" customWidth="1"/>
    <col min="3589" max="3589" width="12.140625" style="282" customWidth="1"/>
    <col min="3590" max="3590" width="11.42578125" style="282" customWidth="1"/>
    <col min="3591" max="3592" width="11.7109375" style="282" customWidth="1"/>
    <col min="3593" max="3593" width="9.28515625" style="282" customWidth="1"/>
    <col min="3594" max="3594" width="8.85546875" style="282" customWidth="1"/>
    <col min="3595" max="3595" width="11.140625" style="282" customWidth="1"/>
    <col min="3596" max="3596" width="7" style="282" customWidth="1"/>
    <col min="3597" max="3598" width="8.85546875" style="282" customWidth="1"/>
    <col min="3599" max="3599" width="9.7109375" style="282" customWidth="1"/>
    <col min="3600" max="3600" width="8.85546875" style="282" customWidth="1"/>
    <col min="3601" max="3840" width="9.140625" style="282"/>
    <col min="3841" max="3841" width="6" style="282" customWidth="1"/>
    <col min="3842" max="3842" width="25.5703125" style="282" customWidth="1"/>
    <col min="3843" max="3843" width="9.28515625" style="282" customWidth="1"/>
    <col min="3844" max="3844" width="19.42578125" style="282" customWidth="1"/>
    <col min="3845" max="3845" width="12.140625" style="282" customWidth="1"/>
    <col min="3846" max="3846" width="11.42578125" style="282" customWidth="1"/>
    <col min="3847" max="3848" width="11.7109375" style="282" customWidth="1"/>
    <col min="3849" max="3849" width="9.28515625" style="282" customWidth="1"/>
    <col min="3850" max="3850" width="8.85546875" style="282" customWidth="1"/>
    <col min="3851" max="3851" width="11.140625" style="282" customWidth="1"/>
    <col min="3852" max="3852" width="7" style="282" customWidth="1"/>
    <col min="3853" max="3854" width="8.85546875" style="282" customWidth="1"/>
    <col min="3855" max="3855" width="9.7109375" style="282" customWidth="1"/>
    <col min="3856" max="3856" width="8.85546875" style="282" customWidth="1"/>
    <col min="3857" max="4096" width="9.140625" style="282"/>
    <col min="4097" max="4097" width="6" style="282" customWidth="1"/>
    <col min="4098" max="4098" width="25.5703125" style="282" customWidth="1"/>
    <col min="4099" max="4099" width="9.28515625" style="282" customWidth="1"/>
    <col min="4100" max="4100" width="19.42578125" style="282" customWidth="1"/>
    <col min="4101" max="4101" width="12.140625" style="282" customWidth="1"/>
    <col min="4102" max="4102" width="11.42578125" style="282" customWidth="1"/>
    <col min="4103" max="4104" width="11.7109375" style="282" customWidth="1"/>
    <col min="4105" max="4105" width="9.28515625" style="282" customWidth="1"/>
    <col min="4106" max="4106" width="8.85546875" style="282" customWidth="1"/>
    <col min="4107" max="4107" width="11.140625" style="282" customWidth="1"/>
    <col min="4108" max="4108" width="7" style="282" customWidth="1"/>
    <col min="4109" max="4110" width="8.85546875" style="282" customWidth="1"/>
    <col min="4111" max="4111" width="9.7109375" style="282" customWidth="1"/>
    <col min="4112" max="4112" width="8.85546875" style="282" customWidth="1"/>
    <col min="4113" max="4352" width="9.140625" style="282"/>
    <col min="4353" max="4353" width="6" style="282" customWidth="1"/>
    <col min="4354" max="4354" width="25.5703125" style="282" customWidth="1"/>
    <col min="4355" max="4355" width="9.28515625" style="282" customWidth="1"/>
    <col min="4356" max="4356" width="19.42578125" style="282" customWidth="1"/>
    <col min="4357" max="4357" width="12.140625" style="282" customWidth="1"/>
    <col min="4358" max="4358" width="11.42578125" style="282" customWidth="1"/>
    <col min="4359" max="4360" width="11.7109375" style="282" customWidth="1"/>
    <col min="4361" max="4361" width="9.28515625" style="282" customWidth="1"/>
    <col min="4362" max="4362" width="8.85546875" style="282" customWidth="1"/>
    <col min="4363" max="4363" width="11.140625" style="282" customWidth="1"/>
    <col min="4364" max="4364" width="7" style="282" customWidth="1"/>
    <col min="4365" max="4366" width="8.85546875" style="282" customWidth="1"/>
    <col min="4367" max="4367" width="9.7109375" style="282" customWidth="1"/>
    <col min="4368" max="4368" width="8.85546875" style="282" customWidth="1"/>
    <col min="4369" max="4608" width="9.140625" style="282"/>
    <col min="4609" max="4609" width="6" style="282" customWidth="1"/>
    <col min="4610" max="4610" width="25.5703125" style="282" customWidth="1"/>
    <col min="4611" max="4611" width="9.28515625" style="282" customWidth="1"/>
    <col min="4612" max="4612" width="19.42578125" style="282" customWidth="1"/>
    <col min="4613" max="4613" width="12.140625" style="282" customWidth="1"/>
    <col min="4614" max="4614" width="11.42578125" style="282" customWidth="1"/>
    <col min="4615" max="4616" width="11.7109375" style="282" customWidth="1"/>
    <col min="4617" max="4617" width="9.28515625" style="282" customWidth="1"/>
    <col min="4618" max="4618" width="8.85546875" style="282" customWidth="1"/>
    <col min="4619" max="4619" width="11.140625" style="282" customWidth="1"/>
    <col min="4620" max="4620" width="7" style="282" customWidth="1"/>
    <col min="4621" max="4622" width="8.85546875" style="282" customWidth="1"/>
    <col min="4623" max="4623" width="9.7109375" style="282" customWidth="1"/>
    <col min="4624" max="4624" width="8.85546875" style="282" customWidth="1"/>
    <col min="4625" max="4864" width="9.140625" style="282"/>
    <col min="4865" max="4865" width="6" style="282" customWidth="1"/>
    <col min="4866" max="4866" width="25.5703125" style="282" customWidth="1"/>
    <col min="4867" max="4867" width="9.28515625" style="282" customWidth="1"/>
    <col min="4868" max="4868" width="19.42578125" style="282" customWidth="1"/>
    <col min="4869" max="4869" width="12.140625" style="282" customWidth="1"/>
    <col min="4870" max="4870" width="11.42578125" style="282" customWidth="1"/>
    <col min="4871" max="4872" width="11.7109375" style="282" customWidth="1"/>
    <col min="4873" max="4873" width="9.28515625" style="282" customWidth="1"/>
    <col min="4874" max="4874" width="8.85546875" style="282" customWidth="1"/>
    <col min="4875" max="4875" width="11.140625" style="282" customWidth="1"/>
    <col min="4876" max="4876" width="7" style="282" customWidth="1"/>
    <col min="4877" max="4878" width="8.85546875" style="282" customWidth="1"/>
    <col min="4879" max="4879" width="9.7109375" style="282" customWidth="1"/>
    <col min="4880" max="4880" width="8.85546875" style="282" customWidth="1"/>
    <col min="4881" max="5120" width="9.140625" style="282"/>
    <col min="5121" max="5121" width="6" style="282" customWidth="1"/>
    <col min="5122" max="5122" width="25.5703125" style="282" customWidth="1"/>
    <col min="5123" max="5123" width="9.28515625" style="282" customWidth="1"/>
    <col min="5124" max="5124" width="19.42578125" style="282" customWidth="1"/>
    <col min="5125" max="5125" width="12.140625" style="282" customWidth="1"/>
    <col min="5126" max="5126" width="11.42578125" style="282" customWidth="1"/>
    <col min="5127" max="5128" width="11.7109375" style="282" customWidth="1"/>
    <col min="5129" max="5129" width="9.28515625" style="282" customWidth="1"/>
    <col min="5130" max="5130" width="8.85546875" style="282" customWidth="1"/>
    <col min="5131" max="5131" width="11.140625" style="282" customWidth="1"/>
    <col min="5132" max="5132" width="7" style="282" customWidth="1"/>
    <col min="5133" max="5134" width="8.85546875" style="282" customWidth="1"/>
    <col min="5135" max="5135" width="9.7109375" style="282" customWidth="1"/>
    <col min="5136" max="5136" width="8.85546875" style="282" customWidth="1"/>
    <col min="5137" max="5376" width="9.140625" style="282"/>
    <col min="5377" max="5377" width="6" style="282" customWidth="1"/>
    <col min="5378" max="5378" width="25.5703125" style="282" customWidth="1"/>
    <col min="5379" max="5379" width="9.28515625" style="282" customWidth="1"/>
    <col min="5380" max="5380" width="19.42578125" style="282" customWidth="1"/>
    <col min="5381" max="5381" width="12.140625" style="282" customWidth="1"/>
    <col min="5382" max="5382" width="11.42578125" style="282" customWidth="1"/>
    <col min="5383" max="5384" width="11.7109375" style="282" customWidth="1"/>
    <col min="5385" max="5385" width="9.28515625" style="282" customWidth="1"/>
    <col min="5386" max="5386" width="8.85546875" style="282" customWidth="1"/>
    <col min="5387" max="5387" width="11.140625" style="282" customWidth="1"/>
    <col min="5388" max="5388" width="7" style="282" customWidth="1"/>
    <col min="5389" max="5390" width="8.85546875" style="282" customWidth="1"/>
    <col min="5391" max="5391" width="9.7109375" style="282" customWidth="1"/>
    <col min="5392" max="5392" width="8.85546875" style="282" customWidth="1"/>
    <col min="5393" max="5632" width="9.140625" style="282"/>
    <col min="5633" max="5633" width="6" style="282" customWidth="1"/>
    <col min="5634" max="5634" width="25.5703125" style="282" customWidth="1"/>
    <col min="5635" max="5635" width="9.28515625" style="282" customWidth="1"/>
    <col min="5636" max="5636" width="19.42578125" style="282" customWidth="1"/>
    <col min="5637" max="5637" width="12.140625" style="282" customWidth="1"/>
    <col min="5638" max="5638" width="11.42578125" style="282" customWidth="1"/>
    <col min="5639" max="5640" width="11.7109375" style="282" customWidth="1"/>
    <col min="5641" max="5641" width="9.28515625" style="282" customWidth="1"/>
    <col min="5642" max="5642" width="8.85546875" style="282" customWidth="1"/>
    <col min="5643" max="5643" width="11.140625" style="282" customWidth="1"/>
    <col min="5644" max="5644" width="7" style="282" customWidth="1"/>
    <col min="5645" max="5646" width="8.85546875" style="282" customWidth="1"/>
    <col min="5647" max="5647" width="9.7109375" style="282" customWidth="1"/>
    <col min="5648" max="5648" width="8.85546875" style="282" customWidth="1"/>
    <col min="5649" max="5888" width="9.140625" style="282"/>
    <col min="5889" max="5889" width="6" style="282" customWidth="1"/>
    <col min="5890" max="5890" width="25.5703125" style="282" customWidth="1"/>
    <col min="5891" max="5891" width="9.28515625" style="282" customWidth="1"/>
    <col min="5892" max="5892" width="19.42578125" style="282" customWidth="1"/>
    <col min="5893" max="5893" width="12.140625" style="282" customWidth="1"/>
    <col min="5894" max="5894" width="11.42578125" style="282" customWidth="1"/>
    <col min="5895" max="5896" width="11.7109375" style="282" customWidth="1"/>
    <col min="5897" max="5897" width="9.28515625" style="282" customWidth="1"/>
    <col min="5898" max="5898" width="8.85546875" style="282" customWidth="1"/>
    <col min="5899" max="5899" width="11.140625" style="282" customWidth="1"/>
    <col min="5900" max="5900" width="7" style="282" customWidth="1"/>
    <col min="5901" max="5902" width="8.85546875" style="282" customWidth="1"/>
    <col min="5903" max="5903" width="9.7109375" style="282" customWidth="1"/>
    <col min="5904" max="5904" width="8.85546875" style="282" customWidth="1"/>
    <col min="5905" max="6144" width="9.140625" style="282"/>
    <col min="6145" max="6145" width="6" style="282" customWidth="1"/>
    <col min="6146" max="6146" width="25.5703125" style="282" customWidth="1"/>
    <col min="6147" max="6147" width="9.28515625" style="282" customWidth="1"/>
    <col min="6148" max="6148" width="19.42578125" style="282" customWidth="1"/>
    <col min="6149" max="6149" width="12.140625" style="282" customWidth="1"/>
    <col min="6150" max="6150" width="11.42578125" style="282" customWidth="1"/>
    <col min="6151" max="6152" width="11.7109375" style="282" customWidth="1"/>
    <col min="6153" max="6153" width="9.28515625" style="282" customWidth="1"/>
    <col min="6154" max="6154" width="8.85546875" style="282" customWidth="1"/>
    <col min="6155" max="6155" width="11.140625" style="282" customWidth="1"/>
    <col min="6156" max="6156" width="7" style="282" customWidth="1"/>
    <col min="6157" max="6158" width="8.85546875" style="282" customWidth="1"/>
    <col min="6159" max="6159" width="9.7109375" style="282" customWidth="1"/>
    <col min="6160" max="6160" width="8.85546875" style="282" customWidth="1"/>
    <col min="6161" max="6400" width="9.140625" style="282"/>
    <col min="6401" max="6401" width="6" style="282" customWidth="1"/>
    <col min="6402" max="6402" width="25.5703125" style="282" customWidth="1"/>
    <col min="6403" max="6403" width="9.28515625" style="282" customWidth="1"/>
    <col min="6404" max="6404" width="19.42578125" style="282" customWidth="1"/>
    <col min="6405" max="6405" width="12.140625" style="282" customWidth="1"/>
    <col min="6406" max="6406" width="11.42578125" style="282" customWidth="1"/>
    <col min="6407" max="6408" width="11.7109375" style="282" customWidth="1"/>
    <col min="6409" max="6409" width="9.28515625" style="282" customWidth="1"/>
    <col min="6410" max="6410" width="8.85546875" style="282" customWidth="1"/>
    <col min="6411" max="6411" width="11.140625" style="282" customWidth="1"/>
    <col min="6412" max="6412" width="7" style="282" customWidth="1"/>
    <col min="6413" max="6414" width="8.85546875" style="282" customWidth="1"/>
    <col min="6415" max="6415" width="9.7109375" style="282" customWidth="1"/>
    <col min="6416" max="6416" width="8.85546875" style="282" customWidth="1"/>
    <col min="6417" max="6656" width="9.140625" style="282"/>
    <col min="6657" max="6657" width="6" style="282" customWidth="1"/>
    <col min="6658" max="6658" width="25.5703125" style="282" customWidth="1"/>
    <col min="6659" max="6659" width="9.28515625" style="282" customWidth="1"/>
    <col min="6660" max="6660" width="19.42578125" style="282" customWidth="1"/>
    <col min="6661" max="6661" width="12.140625" style="282" customWidth="1"/>
    <col min="6662" max="6662" width="11.42578125" style="282" customWidth="1"/>
    <col min="6663" max="6664" width="11.7109375" style="282" customWidth="1"/>
    <col min="6665" max="6665" width="9.28515625" style="282" customWidth="1"/>
    <col min="6666" max="6666" width="8.85546875" style="282" customWidth="1"/>
    <col min="6667" max="6667" width="11.140625" style="282" customWidth="1"/>
    <col min="6668" max="6668" width="7" style="282" customWidth="1"/>
    <col min="6669" max="6670" width="8.85546875" style="282" customWidth="1"/>
    <col min="6671" max="6671" width="9.7109375" style="282" customWidth="1"/>
    <col min="6672" max="6672" width="8.85546875" style="282" customWidth="1"/>
    <col min="6673" max="6912" width="9.140625" style="282"/>
    <col min="6913" max="6913" width="6" style="282" customWidth="1"/>
    <col min="6914" max="6914" width="25.5703125" style="282" customWidth="1"/>
    <col min="6915" max="6915" width="9.28515625" style="282" customWidth="1"/>
    <col min="6916" max="6916" width="19.42578125" style="282" customWidth="1"/>
    <col min="6917" max="6917" width="12.140625" style="282" customWidth="1"/>
    <col min="6918" max="6918" width="11.42578125" style="282" customWidth="1"/>
    <col min="6919" max="6920" width="11.7109375" style="282" customWidth="1"/>
    <col min="6921" max="6921" width="9.28515625" style="282" customWidth="1"/>
    <col min="6922" max="6922" width="8.85546875" style="282" customWidth="1"/>
    <col min="6923" max="6923" width="11.140625" style="282" customWidth="1"/>
    <col min="6924" max="6924" width="7" style="282" customWidth="1"/>
    <col min="6925" max="6926" width="8.85546875" style="282" customWidth="1"/>
    <col min="6927" max="6927" width="9.7109375" style="282" customWidth="1"/>
    <col min="6928" max="6928" width="8.85546875" style="282" customWidth="1"/>
    <col min="6929" max="7168" width="9.140625" style="282"/>
    <col min="7169" max="7169" width="6" style="282" customWidth="1"/>
    <col min="7170" max="7170" width="25.5703125" style="282" customWidth="1"/>
    <col min="7171" max="7171" width="9.28515625" style="282" customWidth="1"/>
    <col min="7172" max="7172" width="19.42578125" style="282" customWidth="1"/>
    <col min="7173" max="7173" width="12.140625" style="282" customWidth="1"/>
    <col min="7174" max="7174" width="11.42578125" style="282" customWidth="1"/>
    <col min="7175" max="7176" width="11.7109375" style="282" customWidth="1"/>
    <col min="7177" max="7177" width="9.28515625" style="282" customWidth="1"/>
    <col min="7178" max="7178" width="8.85546875" style="282" customWidth="1"/>
    <col min="7179" max="7179" width="11.140625" style="282" customWidth="1"/>
    <col min="7180" max="7180" width="7" style="282" customWidth="1"/>
    <col min="7181" max="7182" width="8.85546875" style="282" customWidth="1"/>
    <col min="7183" max="7183" width="9.7109375" style="282" customWidth="1"/>
    <col min="7184" max="7184" width="8.85546875" style="282" customWidth="1"/>
    <col min="7185" max="7424" width="9.140625" style="282"/>
    <col min="7425" max="7425" width="6" style="282" customWidth="1"/>
    <col min="7426" max="7426" width="25.5703125" style="282" customWidth="1"/>
    <col min="7427" max="7427" width="9.28515625" style="282" customWidth="1"/>
    <col min="7428" max="7428" width="19.42578125" style="282" customWidth="1"/>
    <col min="7429" max="7429" width="12.140625" style="282" customWidth="1"/>
    <col min="7430" max="7430" width="11.42578125" style="282" customWidth="1"/>
    <col min="7431" max="7432" width="11.7109375" style="282" customWidth="1"/>
    <col min="7433" max="7433" width="9.28515625" style="282" customWidth="1"/>
    <col min="7434" max="7434" width="8.85546875" style="282" customWidth="1"/>
    <col min="7435" max="7435" width="11.140625" style="282" customWidth="1"/>
    <col min="7436" max="7436" width="7" style="282" customWidth="1"/>
    <col min="7437" max="7438" width="8.85546875" style="282" customWidth="1"/>
    <col min="7439" max="7439" width="9.7109375" style="282" customWidth="1"/>
    <col min="7440" max="7440" width="8.85546875" style="282" customWidth="1"/>
    <col min="7441" max="7680" width="9.140625" style="282"/>
    <col min="7681" max="7681" width="6" style="282" customWidth="1"/>
    <col min="7682" max="7682" width="25.5703125" style="282" customWidth="1"/>
    <col min="7683" max="7683" width="9.28515625" style="282" customWidth="1"/>
    <col min="7684" max="7684" width="19.42578125" style="282" customWidth="1"/>
    <col min="7685" max="7685" width="12.140625" style="282" customWidth="1"/>
    <col min="7686" max="7686" width="11.42578125" style="282" customWidth="1"/>
    <col min="7687" max="7688" width="11.7109375" style="282" customWidth="1"/>
    <col min="7689" max="7689" width="9.28515625" style="282" customWidth="1"/>
    <col min="7690" max="7690" width="8.85546875" style="282" customWidth="1"/>
    <col min="7691" max="7691" width="11.140625" style="282" customWidth="1"/>
    <col min="7692" max="7692" width="7" style="282" customWidth="1"/>
    <col min="7693" max="7694" width="8.85546875" style="282" customWidth="1"/>
    <col min="7695" max="7695" width="9.7109375" style="282" customWidth="1"/>
    <col min="7696" max="7696" width="8.85546875" style="282" customWidth="1"/>
    <col min="7697" max="7936" width="9.140625" style="282"/>
    <col min="7937" max="7937" width="6" style="282" customWidth="1"/>
    <col min="7938" max="7938" width="25.5703125" style="282" customWidth="1"/>
    <col min="7939" max="7939" width="9.28515625" style="282" customWidth="1"/>
    <col min="7940" max="7940" width="19.42578125" style="282" customWidth="1"/>
    <col min="7941" max="7941" width="12.140625" style="282" customWidth="1"/>
    <col min="7942" max="7942" width="11.42578125" style="282" customWidth="1"/>
    <col min="7943" max="7944" width="11.7109375" style="282" customWidth="1"/>
    <col min="7945" max="7945" width="9.28515625" style="282" customWidth="1"/>
    <col min="7946" max="7946" width="8.85546875" style="282" customWidth="1"/>
    <col min="7947" max="7947" width="11.140625" style="282" customWidth="1"/>
    <col min="7948" max="7948" width="7" style="282" customWidth="1"/>
    <col min="7949" max="7950" width="8.85546875" style="282" customWidth="1"/>
    <col min="7951" max="7951" width="9.7109375" style="282" customWidth="1"/>
    <col min="7952" max="7952" width="8.85546875" style="282" customWidth="1"/>
    <col min="7953" max="8192" width="9.140625" style="282"/>
    <col min="8193" max="8193" width="6" style="282" customWidth="1"/>
    <col min="8194" max="8194" width="25.5703125" style="282" customWidth="1"/>
    <col min="8195" max="8195" width="9.28515625" style="282" customWidth="1"/>
    <col min="8196" max="8196" width="19.42578125" style="282" customWidth="1"/>
    <col min="8197" max="8197" width="12.140625" style="282" customWidth="1"/>
    <col min="8198" max="8198" width="11.42578125" style="282" customWidth="1"/>
    <col min="8199" max="8200" width="11.7109375" style="282" customWidth="1"/>
    <col min="8201" max="8201" width="9.28515625" style="282" customWidth="1"/>
    <col min="8202" max="8202" width="8.85546875" style="282" customWidth="1"/>
    <col min="8203" max="8203" width="11.140625" style="282" customWidth="1"/>
    <col min="8204" max="8204" width="7" style="282" customWidth="1"/>
    <col min="8205" max="8206" width="8.85546875" style="282" customWidth="1"/>
    <col min="8207" max="8207" width="9.7109375" style="282" customWidth="1"/>
    <col min="8208" max="8208" width="8.85546875" style="282" customWidth="1"/>
    <col min="8209" max="8448" width="9.140625" style="282"/>
    <col min="8449" max="8449" width="6" style="282" customWidth="1"/>
    <col min="8450" max="8450" width="25.5703125" style="282" customWidth="1"/>
    <col min="8451" max="8451" width="9.28515625" style="282" customWidth="1"/>
    <col min="8452" max="8452" width="19.42578125" style="282" customWidth="1"/>
    <col min="8453" max="8453" width="12.140625" style="282" customWidth="1"/>
    <col min="8454" max="8454" width="11.42578125" style="282" customWidth="1"/>
    <col min="8455" max="8456" width="11.7109375" style="282" customWidth="1"/>
    <col min="8457" max="8457" width="9.28515625" style="282" customWidth="1"/>
    <col min="8458" max="8458" width="8.85546875" style="282" customWidth="1"/>
    <col min="8459" max="8459" width="11.140625" style="282" customWidth="1"/>
    <col min="8460" max="8460" width="7" style="282" customWidth="1"/>
    <col min="8461" max="8462" width="8.85546875" style="282" customWidth="1"/>
    <col min="8463" max="8463" width="9.7109375" style="282" customWidth="1"/>
    <col min="8464" max="8464" width="8.85546875" style="282" customWidth="1"/>
    <col min="8465" max="8704" width="9.140625" style="282"/>
    <col min="8705" max="8705" width="6" style="282" customWidth="1"/>
    <col min="8706" max="8706" width="25.5703125" style="282" customWidth="1"/>
    <col min="8707" max="8707" width="9.28515625" style="282" customWidth="1"/>
    <col min="8708" max="8708" width="19.42578125" style="282" customWidth="1"/>
    <col min="8709" max="8709" width="12.140625" style="282" customWidth="1"/>
    <col min="8710" max="8710" width="11.42578125" style="282" customWidth="1"/>
    <col min="8711" max="8712" width="11.7109375" style="282" customWidth="1"/>
    <col min="8713" max="8713" width="9.28515625" style="282" customWidth="1"/>
    <col min="8714" max="8714" width="8.85546875" style="282" customWidth="1"/>
    <col min="8715" max="8715" width="11.140625" style="282" customWidth="1"/>
    <col min="8716" max="8716" width="7" style="282" customWidth="1"/>
    <col min="8717" max="8718" width="8.85546875" style="282" customWidth="1"/>
    <col min="8719" max="8719" width="9.7109375" style="282" customWidth="1"/>
    <col min="8720" max="8720" width="8.85546875" style="282" customWidth="1"/>
    <col min="8721" max="8960" width="9.140625" style="282"/>
    <col min="8961" max="8961" width="6" style="282" customWidth="1"/>
    <col min="8962" max="8962" width="25.5703125" style="282" customWidth="1"/>
    <col min="8963" max="8963" width="9.28515625" style="282" customWidth="1"/>
    <col min="8964" max="8964" width="19.42578125" style="282" customWidth="1"/>
    <col min="8965" max="8965" width="12.140625" style="282" customWidth="1"/>
    <col min="8966" max="8966" width="11.42578125" style="282" customWidth="1"/>
    <col min="8967" max="8968" width="11.7109375" style="282" customWidth="1"/>
    <col min="8969" max="8969" width="9.28515625" style="282" customWidth="1"/>
    <col min="8970" max="8970" width="8.85546875" style="282" customWidth="1"/>
    <col min="8971" max="8971" width="11.140625" style="282" customWidth="1"/>
    <col min="8972" max="8972" width="7" style="282" customWidth="1"/>
    <col min="8973" max="8974" width="8.85546875" style="282" customWidth="1"/>
    <col min="8975" max="8975" width="9.7109375" style="282" customWidth="1"/>
    <col min="8976" max="8976" width="8.85546875" style="282" customWidth="1"/>
    <col min="8977" max="9216" width="9.140625" style="282"/>
    <col min="9217" max="9217" width="6" style="282" customWidth="1"/>
    <col min="9218" max="9218" width="25.5703125" style="282" customWidth="1"/>
    <col min="9219" max="9219" width="9.28515625" style="282" customWidth="1"/>
    <col min="9220" max="9220" width="19.42578125" style="282" customWidth="1"/>
    <col min="9221" max="9221" width="12.140625" style="282" customWidth="1"/>
    <col min="9222" max="9222" width="11.42578125" style="282" customWidth="1"/>
    <col min="9223" max="9224" width="11.7109375" style="282" customWidth="1"/>
    <col min="9225" max="9225" width="9.28515625" style="282" customWidth="1"/>
    <col min="9226" max="9226" width="8.85546875" style="282" customWidth="1"/>
    <col min="9227" max="9227" width="11.140625" style="282" customWidth="1"/>
    <col min="9228" max="9228" width="7" style="282" customWidth="1"/>
    <col min="9229" max="9230" width="8.85546875" style="282" customWidth="1"/>
    <col min="9231" max="9231" width="9.7109375" style="282" customWidth="1"/>
    <col min="9232" max="9232" width="8.85546875" style="282" customWidth="1"/>
    <col min="9233" max="9472" width="9.140625" style="282"/>
    <col min="9473" max="9473" width="6" style="282" customWidth="1"/>
    <col min="9474" max="9474" width="25.5703125" style="282" customWidth="1"/>
    <col min="9475" max="9475" width="9.28515625" style="282" customWidth="1"/>
    <col min="9476" max="9476" width="19.42578125" style="282" customWidth="1"/>
    <col min="9477" max="9477" width="12.140625" style="282" customWidth="1"/>
    <col min="9478" max="9478" width="11.42578125" style="282" customWidth="1"/>
    <col min="9479" max="9480" width="11.7109375" style="282" customWidth="1"/>
    <col min="9481" max="9481" width="9.28515625" style="282" customWidth="1"/>
    <col min="9482" max="9482" width="8.85546875" style="282" customWidth="1"/>
    <col min="9483" max="9483" width="11.140625" style="282" customWidth="1"/>
    <col min="9484" max="9484" width="7" style="282" customWidth="1"/>
    <col min="9485" max="9486" width="8.85546875" style="282" customWidth="1"/>
    <col min="9487" max="9487" width="9.7109375" style="282" customWidth="1"/>
    <col min="9488" max="9488" width="8.85546875" style="282" customWidth="1"/>
    <col min="9489" max="9728" width="9.140625" style="282"/>
    <col min="9729" max="9729" width="6" style="282" customWidth="1"/>
    <col min="9730" max="9730" width="25.5703125" style="282" customWidth="1"/>
    <col min="9731" max="9731" width="9.28515625" style="282" customWidth="1"/>
    <col min="9732" max="9732" width="19.42578125" style="282" customWidth="1"/>
    <col min="9733" max="9733" width="12.140625" style="282" customWidth="1"/>
    <col min="9734" max="9734" width="11.42578125" style="282" customWidth="1"/>
    <col min="9735" max="9736" width="11.7109375" style="282" customWidth="1"/>
    <col min="9737" max="9737" width="9.28515625" style="282" customWidth="1"/>
    <col min="9738" max="9738" width="8.85546875" style="282" customWidth="1"/>
    <col min="9739" max="9739" width="11.140625" style="282" customWidth="1"/>
    <col min="9740" max="9740" width="7" style="282" customWidth="1"/>
    <col min="9741" max="9742" width="8.85546875" style="282" customWidth="1"/>
    <col min="9743" max="9743" width="9.7109375" style="282" customWidth="1"/>
    <col min="9744" max="9744" width="8.85546875" style="282" customWidth="1"/>
    <col min="9745" max="9984" width="9.140625" style="282"/>
    <col min="9985" max="9985" width="6" style="282" customWidth="1"/>
    <col min="9986" max="9986" width="25.5703125" style="282" customWidth="1"/>
    <col min="9987" max="9987" width="9.28515625" style="282" customWidth="1"/>
    <col min="9988" max="9988" width="19.42578125" style="282" customWidth="1"/>
    <col min="9989" max="9989" width="12.140625" style="282" customWidth="1"/>
    <col min="9990" max="9990" width="11.42578125" style="282" customWidth="1"/>
    <col min="9991" max="9992" width="11.7109375" style="282" customWidth="1"/>
    <col min="9993" max="9993" width="9.28515625" style="282" customWidth="1"/>
    <col min="9994" max="9994" width="8.85546875" style="282" customWidth="1"/>
    <col min="9995" max="9995" width="11.140625" style="282" customWidth="1"/>
    <col min="9996" max="9996" width="7" style="282" customWidth="1"/>
    <col min="9997" max="9998" width="8.85546875" style="282" customWidth="1"/>
    <col min="9999" max="9999" width="9.7109375" style="282" customWidth="1"/>
    <col min="10000" max="10000" width="8.85546875" style="282" customWidth="1"/>
    <col min="10001" max="10240" width="9.140625" style="282"/>
    <col min="10241" max="10241" width="6" style="282" customWidth="1"/>
    <col min="10242" max="10242" width="25.5703125" style="282" customWidth="1"/>
    <col min="10243" max="10243" width="9.28515625" style="282" customWidth="1"/>
    <col min="10244" max="10244" width="19.42578125" style="282" customWidth="1"/>
    <col min="10245" max="10245" width="12.140625" style="282" customWidth="1"/>
    <col min="10246" max="10246" width="11.42578125" style="282" customWidth="1"/>
    <col min="10247" max="10248" width="11.7109375" style="282" customWidth="1"/>
    <col min="10249" max="10249" width="9.28515625" style="282" customWidth="1"/>
    <col min="10250" max="10250" width="8.85546875" style="282" customWidth="1"/>
    <col min="10251" max="10251" width="11.140625" style="282" customWidth="1"/>
    <col min="10252" max="10252" width="7" style="282" customWidth="1"/>
    <col min="10253" max="10254" width="8.85546875" style="282" customWidth="1"/>
    <col min="10255" max="10255" width="9.7109375" style="282" customWidth="1"/>
    <col min="10256" max="10256" width="8.85546875" style="282" customWidth="1"/>
    <col min="10257" max="10496" width="9.140625" style="282"/>
    <col min="10497" max="10497" width="6" style="282" customWidth="1"/>
    <col min="10498" max="10498" width="25.5703125" style="282" customWidth="1"/>
    <col min="10499" max="10499" width="9.28515625" style="282" customWidth="1"/>
    <col min="10500" max="10500" width="19.42578125" style="282" customWidth="1"/>
    <col min="10501" max="10501" width="12.140625" style="282" customWidth="1"/>
    <col min="10502" max="10502" width="11.42578125" style="282" customWidth="1"/>
    <col min="10503" max="10504" width="11.7109375" style="282" customWidth="1"/>
    <col min="10505" max="10505" width="9.28515625" style="282" customWidth="1"/>
    <col min="10506" max="10506" width="8.85546875" style="282" customWidth="1"/>
    <col min="10507" max="10507" width="11.140625" style="282" customWidth="1"/>
    <col min="10508" max="10508" width="7" style="282" customWidth="1"/>
    <col min="10509" max="10510" width="8.85546875" style="282" customWidth="1"/>
    <col min="10511" max="10511" width="9.7109375" style="282" customWidth="1"/>
    <col min="10512" max="10512" width="8.85546875" style="282" customWidth="1"/>
    <col min="10513" max="10752" width="9.140625" style="282"/>
    <col min="10753" max="10753" width="6" style="282" customWidth="1"/>
    <col min="10754" max="10754" width="25.5703125" style="282" customWidth="1"/>
    <col min="10755" max="10755" width="9.28515625" style="282" customWidth="1"/>
    <col min="10756" max="10756" width="19.42578125" style="282" customWidth="1"/>
    <col min="10757" max="10757" width="12.140625" style="282" customWidth="1"/>
    <col min="10758" max="10758" width="11.42578125" style="282" customWidth="1"/>
    <col min="10759" max="10760" width="11.7109375" style="282" customWidth="1"/>
    <col min="10761" max="10761" width="9.28515625" style="282" customWidth="1"/>
    <col min="10762" max="10762" width="8.85546875" style="282" customWidth="1"/>
    <col min="10763" max="10763" width="11.140625" style="282" customWidth="1"/>
    <col min="10764" max="10764" width="7" style="282" customWidth="1"/>
    <col min="10765" max="10766" width="8.85546875" style="282" customWidth="1"/>
    <col min="10767" max="10767" width="9.7109375" style="282" customWidth="1"/>
    <col min="10768" max="10768" width="8.85546875" style="282" customWidth="1"/>
    <col min="10769" max="11008" width="9.140625" style="282"/>
    <col min="11009" max="11009" width="6" style="282" customWidth="1"/>
    <col min="11010" max="11010" width="25.5703125" style="282" customWidth="1"/>
    <col min="11011" max="11011" width="9.28515625" style="282" customWidth="1"/>
    <col min="11012" max="11012" width="19.42578125" style="282" customWidth="1"/>
    <col min="11013" max="11013" width="12.140625" style="282" customWidth="1"/>
    <col min="11014" max="11014" width="11.42578125" style="282" customWidth="1"/>
    <col min="11015" max="11016" width="11.7109375" style="282" customWidth="1"/>
    <col min="11017" max="11017" width="9.28515625" style="282" customWidth="1"/>
    <col min="11018" max="11018" width="8.85546875" style="282" customWidth="1"/>
    <col min="11019" max="11019" width="11.140625" style="282" customWidth="1"/>
    <col min="11020" max="11020" width="7" style="282" customWidth="1"/>
    <col min="11021" max="11022" width="8.85546875" style="282" customWidth="1"/>
    <col min="11023" max="11023" width="9.7109375" style="282" customWidth="1"/>
    <col min="11024" max="11024" width="8.85546875" style="282" customWidth="1"/>
    <col min="11025" max="11264" width="9.140625" style="282"/>
    <col min="11265" max="11265" width="6" style="282" customWidth="1"/>
    <col min="11266" max="11266" width="25.5703125" style="282" customWidth="1"/>
    <col min="11267" max="11267" width="9.28515625" style="282" customWidth="1"/>
    <col min="11268" max="11268" width="19.42578125" style="282" customWidth="1"/>
    <col min="11269" max="11269" width="12.140625" style="282" customWidth="1"/>
    <col min="11270" max="11270" width="11.42578125" style="282" customWidth="1"/>
    <col min="11271" max="11272" width="11.7109375" style="282" customWidth="1"/>
    <col min="11273" max="11273" width="9.28515625" style="282" customWidth="1"/>
    <col min="11274" max="11274" width="8.85546875" style="282" customWidth="1"/>
    <col min="11275" max="11275" width="11.140625" style="282" customWidth="1"/>
    <col min="11276" max="11276" width="7" style="282" customWidth="1"/>
    <col min="11277" max="11278" width="8.85546875" style="282" customWidth="1"/>
    <col min="11279" max="11279" width="9.7109375" style="282" customWidth="1"/>
    <col min="11280" max="11280" width="8.85546875" style="282" customWidth="1"/>
    <col min="11281" max="11520" width="9.140625" style="282"/>
    <col min="11521" max="11521" width="6" style="282" customWidth="1"/>
    <col min="11522" max="11522" width="25.5703125" style="282" customWidth="1"/>
    <col min="11523" max="11523" width="9.28515625" style="282" customWidth="1"/>
    <col min="11524" max="11524" width="19.42578125" style="282" customWidth="1"/>
    <col min="11525" max="11525" width="12.140625" style="282" customWidth="1"/>
    <col min="11526" max="11526" width="11.42578125" style="282" customWidth="1"/>
    <col min="11527" max="11528" width="11.7109375" style="282" customWidth="1"/>
    <col min="11529" max="11529" width="9.28515625" style="282" customWidth="1"/>
    <col min="11530" max="11530" width="8.85546875" style="282" customWidth="1"/>
    <col min="11531" max="11531" width="11.140625" style="282" customWidth="1"/>
    <col min="11532" max="11532" width="7" style="282" customWidth="1"/>
    <col min="11533" max="11534" width="8.85546875" style="282" customWidth="1"/>
    <col min="11535" max="11535" width="9.7109375" style="282" customWidth="1"/>
    <col min="11536" max="11536" width="8.85546875" style="282" customWidth="1"/>
    <col min="11537" max="11776" width="9.140625" style="282"/>
    <col min="11777" max="11777" width="6" style="282" customWidth="1"/>
    <col min="11778" max="11778" width="25.5703125" style="282" customWidth="1"/>
    <col min="11779" max="11779" width="9.28515625" style="282" customWidth="1"/>
    <col min="11780" max="11780" width="19.42578125" style="282" customWidth="1"/>
    <col min="11781" max="11781" width="12.140625" style="282" customWidth="1"/>
    <col min="11782" max="11782" width="11.42578125" style="282" customWidth="1"/>
    <col min="11783" max="11784" width="11.7109375" style="282" customWidth="1"/>
    <col min="11785" max="11785" width="9.28515625" style="282" customWidth="1"/>
    <col min="11786" max="11786" width="8.85546875" style="282" customWidth="1"/>
    <col min="11787" max="11787" width="11.140625" style="282" customWidth="1"/>
    <col min="11788" max="11788" width="7" style="282" customWidth="1"/>
    <col min="11789" max="11790" width="8.85546875" style="282" customWidth="1"/>
    <col min="11791" max="11791" width="9.7109375" style="282" customWidth="1"/>
    <col min="11792" max="11792" width="8.85546875" style="282" customWidth="1"/>
    <col min="11793" max="12032" width="9.140625" style="282"/>
    <col min="12033" max="12033" width="6" style="282" customWidth="1"/>
    <col min="12034" max="12034" width="25.5703125" style="282" customWidth="1"/>
    <col min="12035" max="12035" width="9.28515625" style="282" customWidth="1"/>
    <col min="12036" max="12036" width="19.42578125" style="282" customWidth="1"/>
    <col min="12037" max="12037" width="12.140625" style="282" customWidth="1"/>
    <col min="12038" max="12038" width="11.42578125" style="282" customWidth="1"/>
    <col min="12039" max="12040" width="11.7109375" style="282" customWidth="1"/>
    <col min="12041" max="12041" width="9.28515625" style="282" customWidth="1"/>
    <col min="12042" max="12042" width="8.85546875" style="282" customWidth="1"/>
    <col min="12043" max="12043" width="11.140625" style="282" customWidth="1"/>
    <col min="12044" max="12044" width="7" style="282" customWidth="1"/>
    <col min="12045" max="12046" width="8.85546875" style="282" customWidth="1"/>
    <col min="12047" max="12047" width="9.7109375" style="282" customWidth="1"/>
    <col min="12048" max="12048" width="8.85546875" style="282" customWidth="1"/>
    <col min="12049" max="12288" width="9.140625" style="282"/>
    <col min="12289" max="12289" width="6" style="282" customWidth="1"/>
    <col min="12290" max="12290" width="25.5703125" style="282" customWidth="1"/>
    <col min="12291" max="12291" width="9.28515625" style="282" customWidth="1"/>
    <col min="12292" max="12292" width="19.42578125" style="282" customWidth="1"/>
    <col min="12293" max="12293" width="12.140625" style="282" customWidth="1"/>
    <col min="12294" max="12294" width="11.42578125" style="282" customWidth="1"/>
    <col min="12295" max="12296" width="11.7109375" style="282" customWidth="1"/>
    <col min="12297" max="12297" width="9.28515625" style="282" customWidth="1"/>
    <col min="12298" max="12298" width="8.85546875" style="282" customWidth="1"/>
    <col min="12299" max="12299" width="11.140625" style="282" customWidth="1"/>
    <col min="12300" max="12300" width="7" style="282" customWidth="1"/>
    <col min="12301" max="12302" width="8.85546875" style="282" customWidth="1"/>
    <col min="12303" max="12303" width="9.7109375" style="282" customWidth="1"/>
    <col min="12304" max="12304" width="8.85546875" style="282" customWidth="1"/>
    <col min="12305" max="12544" width="9.140625" style="282"/>
    <col min="12545" max="12545" width="6" style="282" customWidth="1"/>
    <col min="12546" max="12546" width="25.5703125" style="282" customWidth="1"/>
    <col min="12547" max="12547" width="9.28515625" style="282" customWidth="1"/>
    <col min="12548" max="12548" width="19.42578125" style="282" customWidth="1"/>
    <col min="12549" max="12549" width="12.140625" style="282" customWidth="1"/>
    <col min="12550" max="12550" width="11.42578125" style="282" customWidth="1"/>
    <col min="12551" max="12552" width="11.7109375" style="282" customWidth="1"/>
    <col min="12553" max="12553" width="9.28515625" style="282" customWidth="1"/>
    <col min="12554" max="12554" width="8.85546875" style="282" customWidth="1"/>
    <col min="12555" max="12555" width="11.140625" style="282" customWidth="1"/>
    <col min="12556" max="12556" width="7" style="282" customWidth="1"/>
    <col min="12557" max="12558" width="8.85546875" style="282" customWidth="1"/>
    <col min="12559" max="12559" width="9.7109375" style="282" customWidth="1"/>
    <col min="12560" max="12560" width="8.85546875" style="282" customWidth="1"/>
    <col min="12561" max="12800" width="9.140625" style="282"/>
    <col min="12801" max="12801" width="6" style="282" customWidth="1"/>
    <col min="12802" max="12802" width="25.5703125" style="282" customWidth="1"/>
    <col min="12803" max="12803" width="9.28515625" style="282" customWidth="1"/>
    <col min="12804" max="12804" width="19.42578125" style="282" customWidth="1"/>
    <col min="12805" max="12805" width="12.140625" style="282" customWidth="1"/>
    <col min="12806" max="12806" width="11.42578125" style="282" customWidth="1"/>
    <col min="12807" max="12808" width="11.7109375" style="282" customWidth="1"/>
    <col min="12809" max="12809" width="9.28515625" style="282" customWidth="1"/>
    <col min="12810" max="12810" width="8.85546875" style="282" customWidth="1"/>
    <col min="12811" max="12811" width="11.140625" style="282" customWidth="1"/>
    <col min="12812" max="12812" width="7" style="282" customWidth="1"/>
    <col min="12813" max="12814" width="8.85546875" style="282" customWidth="1"/>
    <col min="12815" max="12815" width="9.7109375" style="282" customWidth="1"/>
    <col min="12816" max="12816" width="8.85546875" style="282" customWidth="1"/>
    <col min="12817" max="13056" width="9.140625" style="282"/>
    <col min="13057" max="13057" width="6" style="282" customWidth="1"/>
    <col min="13058" max="13058" width="25.5703125" style="282" customWidth="1"/>
    <col min="13059" max="13059" width="9.28515625" style="282" customWidth="1"/>
    <col min="13060" max="13060" width="19.42578125" style="282" customWidth="1"/>
    <col min="13061" max="13061" width="12.140625" style="282" customWidth="1"/>
    <col min="13062" max="13062" width="11.42578125" style="282" customWidth="1"/>
    <col min="13063" max="13064" width="11.7109375" style="282" customWidth="1"/>
    <col min="13065" max="13065" width="9.28515625" style="282" customWidth="1"/>
    <col min="13066" max="13066" width="8.85546875" style="282" customWidth="1"/>
    <col min="13067" max="13067" width="11.140625" style="282" customWidth="1"/>
    <col min="13068" max="13068" width="7" style="282" customWidth="1"/>
    <col min="13069" max="13070" width="8.85546875" style="282" customWidth="1"/>
    <col min="13071" max="13071" width="9.7109375" style="282" customWidth="1"/>
    <col min="13072" max="13072" width="8.85546875" style="282" customWidth="1"/>
    <col min="13073" max="13312" width="9.140625" style="282"/>
    <col min="13313" max="13313" width="6" style="282" customWidth="1"/>
    <col min="13314" max="13314" width="25.5703125" style="282" customWidth="1"/>
    <col min="13315" max="13315" width="9.28515625" style="282" customWidth="1"/>
    <col min="13316" max="13316" width="19.42578125" style="282" customWidth="1"/>
    <col min="13317" max="13317" width="12.140625" style="282" customWidth="1"/>
    <col min="13318" max="13318" width="11.42578125" style="282" customWidth="1"/>
    <col min="13319" max="13320" width="11.7109375" style="282" customWidth="1"/>
    <col min="13321" max="13321" width="9.28515625" style="282" customWidth="1"/>
    <col min="13322" max="13322" width="8.85546875" style="282" customWidth="1"/>
    <col min="13323" max="13323" width="11.140625" style="282" customWidth="1"/>
    <col min="13324" max="13324" width="7" style="282" customWidth="1"/>
    <col min="13325" max="13326" width="8.85546875" style="282" customWidth="1"/>
    <col min="13327" max="13327" width="9.7109375" style="282" customWidth="1"/>
    <col min="13328" max="13328" width="8.85546875" style="282" customWidth="1"/>
    <col min="13329" max="13568" width="9.140625" style="282"/>
    <col min="13569" max="13569" width="6" style="282" customWidth="1"/>
    <col min="13570" max="13570" width="25.5703125" style="282" customWidth="1"/>
    <col min="13571" max="13571" width="9.28515625" style="282" customWidth="1"/>
    <col min="13572" max="13572" width="19.42578125" style="282" customWidth="1"/>
    <col min="13573" max="13573" width="12.140625" style="282" customWidth="1"/>
    <col min="13574" max="13574" width="11.42578125" style="282" customWidth="1"/>
    <col min="13575" max="13576" width="11.7109375" style="282" customWidth="1"/>
    <col min="13577" max="13577" width="9.28515625" style="282" customWidth="1"/>
    <col min="13578" max="13578" width="8.85546875" style="282" customWidth="1"/>
    <col min="13579" max="13579" width="11.140625" style="282" customWidth="1"/>
    <col min="13580" max="13580" width="7" style="282" customWidth="1"/>
    <col min="13581" max="13582" width="8.85546875" style="282" customWidth="1"/>
    <col min="13583" max="13583" width="9.7109375" style="282" customWidth="1"/>
    <col min="13584" max="13584" width="8.85546875" style="282" customWidth="1"/>
    <col min="13585" max="13824" width="9.140625" style="282"/>
    <col min="13825" max="13825" width="6" style="282" customWidth="1"/>
    <col min="13826" max="13826" width="25.5703125" style="282" customWidth="1"/>
    <col min="13827" max="13827" width="9.28515625" style="282" customWidth="1"/>
    <col min="13828" max="13828" width="19.42578125" style="282" customWidth="1"/>
    <col min="13829" max="13829" width="12.140625" style="282" customWidth="1"/>
    <col min="13830" max="13830" width="11.42578125" style="282" customWidth="1"/>
    <col min="13831" max="13832" width="11.7109375" style="282" customWidth="1"/>
    <col min="13833" max="13833" width="9.28515625" style="282" customWidth="1"/>
    <col min="13834" max="13834" width="8.85546875" style="282" customWidth="1"/>
    <col min="13835" max="13835" width="11.140625" style="282" customWidth="1"/>
    <col min="13836" max="13836" width="7" style="282" customWidth="1"/>
    <col min="13837" max="13838" width="8.85546875" style="282" customWidth="1"/>
    <col min="13839" max="13839" width="9.7109375" style="282" customWidth="1"/>
    <col min="13840" max="13840" width="8.85546875" style="282" customWidth="1"/>
    <col min="13841" max="14080" width="9.140625" style="282"/>
    <col min="14081" max="14081" width="6" style="282" customWidth="1"/>
    <col min="14082" max="14082" width="25.5703125" style="282" customWidth="1"/>
    <col min="14083" max="14083" width="9.28515625" style="282" customWidth="1"/>
    <col min="14084" max="14084" width="19.42578125" style="282" customWidth="1"/>
    <col min="14085" max="14085" width="12.140625" style="282" customWidth="1"/>
    <col min="14086" max="14086" width="11.42578125" style="282" customWidth="1"/>
    <col min="14087" max="14088" width="11.7109375" style="282" customWidth="1"/>
    <col min="14089" max="14089" width="9.28515625" style="282" customWidth="1"/>
    <col min="14090" max="14090" width="8.85546875" style="282" customWidth="1"/>
    <col min="14091" max="14091" width="11.140625" style="282" customWidth="1"/>
    <col min="14092" max="14092" width="7" style="282" customWidth="1"/>
    <col min="14093" max="14094" width="8.85546875" style="282" customWidth="1"/>
    <col min="14095" max="14095" width="9.7109375" style="282" customWidth="1"/>
    <col min="14096" max="14096" width="8.85546875" style="282" customWidth="1"/>
    <col min="14097" max="14336" width="9.140625" style="282"/>
    <col min="14337" max="14337" width="6" style="282" customWidth="1"/>
    <col min="14338" max="14338" width="25.5703125" style="282" customWidth="1"/>
    <col min="14339" max="14339" width="9.28515625" style="282" customWidth="1"/>
    <col min="14340" max="14340" width="19.42578125" style="282" customWidth="1"/>
    <col min="14341" max="14341" width="12.140625" style="282" customWidth="1"/>
    <col min="14342" max="14342" width="11.42578125" style="282" customWidth="1"/>
    <col min="14343" max="14344" width="11.7109375" style="282" customWidth="1"/>
    <col min="14345" max="14345" width="9.28515625" style="282" customWidth="1"/>
    <col min="14346" max="14346" width="8.85546875" style="282" customWidth="1"/>
    <col min="14347" max="14347" width="11.140625" style="282" customWidth="1"/>
    <col min="14348" max="14348" width="7" style="282" customWidth="1"/>
    <col min="14349" max="14350" width="8.85546875" style="282" customWidth="1"/>
    <col min="14351" max="14351" width="9.7109375" style="282" customWidth="1"/>
    <col min="14352" max="14352" width="8.85546875" style="282" customWidth="1"/>
    <col min="14353" max="14592" width="9.140625" style="282"/>
    <col min="14593" max="14593" width="6" style="282" customWidth="1"/>
    <col min="14594" max="14594" width="25.5703125" style="282" customWidth="1"/>
    <col min="14595" max="14595" width="9.28515625" style="282" customWidth="1"/>
    <col min="14596" max="14596" width="19.42578125" style="282" customWidth="1"/>
    <col min="14597" max="14597" width="12.140625" style="282" customWidth="1"/>
    <col min="14598" max="14598" width="11.42578125" style="282" customWidth="1"/>
    <col min="14599" max="14600" width="11.7109375" style="282" customWidth="1"/>
    <col min="14601" max="14601" width="9.28515625" style="282" customWidth="1"/>
    <col min="14602" max="14602" width="8.85546875" style="282" customWidth="1"/>
    <col min="14603" max="14603" width="11.140625" style="282" customWidth="1"/>
    <col min="14604" max="14604" width="7" style="282" customWidth="1"/>
    <col min="14605" max="14606" width="8.85546875" style="282" customWidth="1"/>
    <col min="14607" max="14607" width="9.7109375" style="282" customWidth="1"/>
    <col min="14608" max="14608" width="8.85546875" style="282" customWidth="1"/>
    <col min="14609" max="14848" width="9.140625" style="282"/>
    <col min="14849" max="14849" width="6" style="282" customWidth="1"/>
    <col min="14850" max="14850" width="25.5703125" style="282" customWidth="1"/>
    <col min="14851" max="14851" width="9.28515625" style="282" customWidth="1"/>
    <col min="14852" max="14852" width="19.42578125" style="282" customWidth="1"/>
    <col min="14853" max="14853" width="12.140625" style="282" customWidth="1"/>
    <col min="14854" max="14854" width="11.42578125" style="282" customWidth="1"/>
    <col min="14855" max="14856" width="11.7109375" style="282" customWidth="1"/>
    <col min="14857" max="14857" width="9.28515625" style="282" customWidth="1"/>
    <col min="14858" max="14858" width="8.85546875" style="282" customWidth="1"/>
    <col min="14859" max="14859" width="11.140625" style="282" customWidth="1"/>
    <col min="14860" max="14860" width="7" style="282" customWidth="1"/>
    <col min="14861" max="14862" width="8.85546875" style="282" customWidth="1"/>
    <col min="14863" max="14863" width="9.7109375" style="282" customWidth="1"/>
    <col min="14864" max="14864" width="8.85546875" style="282" customWidth="1"/>
    <col min="14865" max="15104" width="9.140625" style="282"/>
    <col min="15105" max="15105" width="6" style="282" customWidth="1"/>
    <col min="15106" max="15106" width="25.5703125" style="282" customWidth="1"/>
    <col min="15107" max="15107" width="9.28515625" style="282" customWidth="1"/>
    <col min="15108" max="15108" width="19.42578125" style="282" customWidth="1"/>
    <col min="15109" max="15109" width="12.140625" style="282" customWidth="1"/>
    <col min="15110" max="15110" width="11.42578125" style="282" customWidth="1"/>
    <col min="15111" max="15112" width="11.7109375" style="282" customWidth="1"/>
    <col min="15113" max="15113" width="9.28515625" style="282" customWidth="1"/>
    <col min="15114" max="15114" width="8.85546875" style="282" customWidth="1"/>
    <col min="15115" max="15115" width="11.140625" style="282" customWidth="1"/>
    <col min="15116" max="15116" width="7" style="282" customWidth="1"/>
    <col min="15117" max="15118" width="8.85546875" style="282" customWidth="1"/>
    <col min="15119" max="15119" width="9.7109375" style="282" customWidth="1"/>
    <col min="15120" max="15120" width="8.85546875" style="282" customWidth="1"/>
    <col min="15121" max="15360" width="9.140625" style="282"/>
    <col min="15361" max="15361" width="6" style="282" customWidth="1"/>
    <col min="15362" max="15362" width="25.5703125" style="282" customWidth="1"/>
    <col min="15363" max="15363" width="9.28515625" style="282" customWidth="1"/>
    <col min="15364" max="15364" width="19.42578125" style="282" customWidth="1"/>
    <col min="15365" max="15365" width="12.140625" style="282" customWidth="1"/>
    <col min="15366" max="15366" width="11.42578125" style="282" customWidth="1"/>
    <col min="15367" max="15368" width="11.7109375" style="282" customWidth="1"/>
    <col min="15369" max="15369" width="9.28515625" style="282" customWidth="1"/>
    <col min="15370" max="15370" width="8.85546875" style="282" customWidth="1"/>
    <col min="15371" max="15371" width="11.140625" style="282" customWidth="1"/>
    <col min="15372" max="15372" width="7" style="282" customWidth="1"/>
    <col min="15373" max="15374" width="8.85546875" style="282" customWidth="1"/>
    <col min="15375" max="15375" width="9.7109375" style="282" customWidth="1"/>
    <col min="15376" max="15376" width="8.85546875" style="282" customWidth="1"/>
    <col min="15377" max="15616" width="9.140625" style="282"/>
    <col min="15617" max="15617" width="6" style="282" customWidth="1"/>
    <col min="15618" max="15618" width="25.5703125" style="282" customWidth="1"/>
    <col min="15619" max="15619" width="9.28515625" style="282" customWidth="1"/>
    <col min="15620" max="15620" width="19.42578125" style="282" customWidth="1"/>
    <col min="15621" max="15621" width="12.140625" style="282" customWidth="1"/>
    <col min="15622" max="15622" width="11.42578125" style="282" customWidth="1"/>
    <col min="15623" max="15624" width="11.7109375" style="282" customWidth="1"/>
    <col min="15625" max="15625" width="9.28515625" style="282" customWidth="1"/>
    <col min="15626" max="15626" width="8.85546875" style="282" customWidth="1"/>
    <col min="15627" max="15627" width="11.140625" style="282" customWidth="1"/>
    <col min="15628" max="15628" width="7" style="282" customWidth="1"/>
    <col min="15629" max="15630" width="8.85546875" style="282" customWidth="1"/>
    <col min="15631" max="15631" width="9.7109375" style="282" customWidth="1"/>
    <col min="15632" max="15632" width="8.85546875" style="282" customWidth="1"/>
    <col min="15633" max="15872" width="9.140625" style="282"/>
    <col min="15873" max="15873" width="6" style="282" customWidth="1"/>
    <col min="15874" max="15874" width="25.5703125" style="282" customWidth="1"/>
    <col min="15875" max="15875" width="9.28515625" style="282" customWidth="1"/>
    <col min="15876" max="15876" width="19.42578125" style="282" customWidth="1"/>
    <col min="15877" max="15877" width="12.140625" style="282" customWidth="1"/>
    <col min="15878" max="15878" width="11.42578125" style="282" customWidth="1"/>
    <col min="15879" max="15880" width="11.7109375" style="282" customWidth="1"/>
    <col min="15881" max="15881" width="9.28515625" style="282" customWidth="1"/>
    <col min="15882" max="15882" width="8.85546875" style="282" customWidth="1"/>
    <col min="15883" max="15883" width="11.140625" style="282" customWidth="1"/>
    <col min="15884" max="15884" width="7" style="282" customWidth="1"/>
    <col min="15885" max="15886" width="8.85546875" style="282" customWidth="1"/>
    <col min="15887" max="15887" width="9.7109375" style="282" customWidth="1"/>
    <col min="15888" max="15888" width="8.85546875" style="282" customWidth="1"/>
    <col min="15889" max="16128" width="9.140625" style="282"/>
    <col min="16129" max="16129" width="6" style="282" customWidth="1"/>
    <col min="16130" max="16130" width="25.5703125" style="282" customWidth="1"/>
    <col min="16131" max="16131" width="9.28515625" style="282" customWidth="1"/>
    <col min="16132" max="16132" width="19.42578125" style="282" customWidth="1"/>
    <col min="16133" max="16133" width="12.140625" style="282" customWidth="1"/>
    <col min="16134" max="16134" width="11.42578125" style="282" customWidth="1"/>
    <col min="16135" max="16136" width="11.7109375" style="282" customWidth="1"/>
    <col min="16137" max="16137" width="9.28515625" style="282" customWidth="1"/>
    <col min="16138" max="16138" width="8.85546875" style="282" customWidth="1"/>
    <col min="16139" max="16139" width="11.140625" style="282" customWidth="1"/>
    <col min="16140" max="16140" width="7" style="282" customWidth="1"/>
    <col min="16141" max="16142" width="8.85546875" style="282" customWidth="1"/>
    <col min="16143" max="16143" width="9.7109375" style="282" customWidth="1"/>
    <col min="16144" max="16144" width="8.85546875" style="282" customWidth="1"/>
    <col min="16145" max="16384" width="9.140625" style="282"/>
  </cols>
  <sheetData>
    <row r="1" spans="1:16" ht="18.75" x14ac:dyDescent="0.3">
      <c r="K1" s="1870" t="s">
        <v>110</v>
      </c>
      <c r="L1" s="1870"/>
      <c r="M1" s="1870"/>
      <c r="N1" s="1870"/>
      <c r="O1" s="1870"/>
      <c r="P1" s="1870"/>
    </row>
    <row r="2" spans="1:16" ht="18.75" x14ac:dyDescent="0.3">
      <c r="K2" s="1870" t="s">
        <v>1</v>
      </c>
      <c r="L2" s="1870"/>
      <c r="M2" s="1870"/>
      <c r="N2" s="1870"/>
      <c r="O2" s="1870"/>
      <c r="P2" s="1870"/>
    </row>
    <row r="3" spans="1:16" s="284" customFormat="1" ht="18.75" x14ac:dyDescent="0.3">
      <c r="A3" s="283" t="s">
        <v>2</v>
      </c>
      <c r="B3" s="283" t="s">
        <v>111</v>
      </c>
      <c r="N3" s="285"/>
      <c r="O3" s="285"/>
      <c r="P3" s="285"/>
    </row>
    <row r="4" spans="1:16" ht="16.5" thickBot="1" x14ac:dyDescent="0.3">
      <c r="A4" s="175" t="s">
        <v>5</v>
      </c>
      <c r="B4" s="175" t="s">
        <v>6</v>
      </c>
      <c r="C4" s="286"/>
      <c r="D4" s="286"/>
      <c r="E4" s="286"/>
      <c r="F4" s="286"/>
      <c r="G4" s="286"/>
      <c r="H4" s="286"/>
      <c r="I4" s="286"/>
      <c r="J4" s="286"/>
      <c r="K4" s="286"/>
      <c r="N4" s="287"/>
      <c r="O4" s="287"/>
      <c r="P4" s="287"/>
    </row>
    <row r="5" spans="1:16" s="288" customFormat="1" ht="16.5" customHeight="1" thickBot="1" x14ac:dyDescent="0.3">
      <c r="A5" s="2080" t="s">
        <v>7</v>
      </c>
      <c r="B5" s="2082" t="s">
        <v>8</v>
      </c>
      <c r="C5" s="2083"/>
      <c r="D5" s="2084"/>
      <c r="E5" s="2088" t="s">
        <v>9</v>
      </c>
      <c r="F5" s="2089"/>
      <c r="G5" s="2089"/>
      <c r="H5" s="2090"/>
      <c r="I5" s="2091" t="s">
        <v>10</v>
      </c>
      <c r="J5" s="2092"/>
      <c r="K5" s="2092"/>
      <c r="L5" s="2092"/>
      <c r="M5" s="2092"/>
      <c r="N5" s="2092"/>
      <c r="O5" s="2092"/>
      <c r="P5" s="2093"/>
    </row>
    <row r="6" spans="1:16" s="288" customFormat="1" ht="77.25" customHeight="1" thickBot="1" x14ac:dyDescent="0.3">
      <c r="A6" s="2081"/>
      <c r="B6" s="2085"/>
      <c r="C6" s="2086"/>
      <c r="D6" s="2087"/>
      <c r="E6" s="1808" t="s">
        <v>11</v>
      </c>
      <c r="F6" s="1801" t="s">
        <v>12</v>
      </c>
      <c r="G6" s="1801" t="s">
        <v>13</v>
      </c>
      <c r="H6" s="1836" t="s">
        <v>14</v>
      </c>
      <c r="I6" s="2094" t="s">
        <v>15</v>
      </c>
      <c r="J6" s="2095"/>
      <c r="K6" s="2096" t="s">
        <v>16</v>
      </c>
      <c r="L6" s="2097"/>
      <c r="M6" s="2094" t="s">
        <v>17</v>
      </c>
      <c r="N6" s="2095"/>
      <c r="O6" s="2096" t="s">
        <v>18</v>
      </c>
      <c r="P6" s="2097"/>
    </row>
    <row r="7" spans="1:16" s="288" customFormat="1" ht="18.600000000000001" customHeight="1" x14ac:dyDescent="0.25">
      <c r="A7" s="1816">
        <v>1</v>
      </c>
      <c r="B7" s="2098" t="s">
        <v>112</v>
      </c>
      <c r="C7" s="2099"/>
      <c r="D7" s="2100"/>
      <c r="E7" s="1830" t="s">
        <v>113</v>
      </c>
      <c r="F7" s="289" t="s">
        <v>114</v>
      </c>
      <c r="G7" s="289" t="s">
        <v>114</v>
      </c>
      <c r="H7" s="1831" t="s">
        <v>114</v>
      </c>
      <c r="I7" s="2101">
        <v>43617</v>
      </c>
      <c r="J7" s="2102"/>
      <c r="K7" s="2103">
        <v>43677</v>
      </c>
      <c r="L7" s="2104"/>
      <c r="M7" s="2101">
        <v>43692</v>
      </c>
      <c r="N7" s="2102"/>
      <c r="O7" s="2103">
        <v>43723</v>
      </c>
      <c r="P7" s="2104"/>
    </row>
    <row r="8" spans="1:16" s="288" customFormat="1" ht="18.600000000000001" customHeight="1" x14ac:dyDescent="0.25">
      <c r="A8" s="290">
        <f>A7+1</f>
        <v>2</v>
      </c>
      <c r="B8" s="2105" t="s">
        <v>115</v>
      </c>
      <c r="C8" s="2106"/>
      <c r="D8" s="2107"/>
      <c r="E8" s="1832" t="s">
        <v>113</v>
      </c>
      <c r="F8" s="292" t="s">
        <v>114</v>
      </c>
      <c r="G8" s="292" t="s">
        <v>114</v>
      </c>
      <c r="H8" s="1833" t="s">
        <v>114</v>
      </c>
      <c r="I8" s="2108">
        <v>43617</v>
      </c>
      <c r="J8" s="2109"/>
      <c r="K8" s="2110">
        <v>43677</v>
      </c>
      <c r="L8" s="2111"/>
      <c r="M8" s="2108">
        <v>43692</v>
      </c>
      <c r="N8" s="2109"/>
      <c r="O8" s="2110">
        <v>43723</v>
      </c>
      <c r="P8" s="2111"/>
    </row>
    <row r="9" spans="1:16" s="288" customFormat="1" ht="18.600000000000001" customHeight="1" x14ac:dyDescent="0.25">
      <c r="A9" s="290">
        <f t="shared" ref="A9:A36" si="0">A8+1</f>
        <v>3</v>
      </c>
      <c r="B9" s="2105" t="s">
        <v>116</v>
      </c>
      <c r="C9" s="2106"/>
      <c r="D9" s="2107"/>
      <c r="E9" s="1832" t="s">
        <v>113</v>
      </c>
      <c r="F9" s="292" t="s">
        <v>114</v>
      </c>
      <c r="G9" s="292" t="s">
        <v>114</v>
      </c>
      <c r="H9" s="1833" t="s">
        <v>114</v>
      </c>
      <c r="I9" s="2108">
        <v>43617</v>
      </c>
      <c r="J9" s="2109"/>
      <c r="K9" s="2110">
        <v>43677</v>
      </c>
      <c r="L9" s="2111"/>
      <c r="M9" s="2108">
        <v>43692</v>
      </c>
      <c r="N9" s="2109"/>
      <c r="O9" s="2110">
        <v>43723</v>
      </c>
      <c r="P9" s="2111"/>
    </row>
    <row r="10" spans="1:16" s="288" customFormat="1" ht="18.600000000000001" customHeight="1" x14ac:dyDescent="0.25">
      <c r="A10" s="290">
        <f t="shared" si="0"/>
        <v>4</v>
      </c>
      <c r="B10" s="2105" t="s">
        <v>117</v>
      </c>
      <c r="C10" s="2106"/>
      <c r="D10" s="2107"/>
      <c r="E10" s="1832" t="s">
        <v>113</v>
      </c>
      <c r="F10" s="292" t="s">
        <v>114</v>
      </c>
      <c r="G10" s="292" t="s">
        <v>114</v>
      </c>
      <c r="H10" s="1833" t="s">
        <v>114</v>
      </c>
      <c r="I10" s="2108">
        <v>43617</v>
      </c>
      <c r="J10" s="2109"/>
      <c r="K10" s="2110">
        <v>43677</v>
      </c>
      <c r="L10" s="2111"/>
      <c r="M10" s="2108">
        <v>43692</v>
      </c>
      <c r="N10" s="2109"/>
      <c r="O10" s="2110">
        <v>43723</v>
      </c>
      <c r="P10" s="2111"/>
    </row>
    <row r="11" spans="1:16" s="288" customFormat="1" ht="18.600000000000001" customHeight="1" x14ac:dyDescent="0.25">
      <c r="A11" s="290">
        <f t="shared" si="0"/>
        <v>5</v>
      </c>
      <c r="B11" s="2105" t="s">
        <v>118</v>
      </c>
      <c r="C11" s="2106"/>
      <c r="D11" s="2107"/>
      <c r="E11" s="1832" t="s">
        <v>113</v>
      </c>
      <c r="F11" s="292" t="s">
        <v>114</v>
      </c>
      <c r="G11" s="292" t="s">
        <v>114</v>
      </c>
      <c r="H11" s="1833" t="s">
        <v>114</v>
      </c>
      <c r="I11" s="2108">
        <v>43617</v>
      </c>
      <c r="J11" s="2109"/>
      <c r="K11" s="2110">
        <v>43677</v>
      </c>
      <c r="L11" s="2111"/>
      <c r="M11" s="2108">
        <v>43692</v>
      </c>
      <c r="N11" s="2109"/>
      <c r="O11" s="2110">
        <v>43723</v>
      </c>
      <c r="P11" s="2111"/>
    </row>
    <row r="12" spans="1:16" s="288" customFormat="1" ht="18.600000000000001" customHeight="1" x14ac:dyDescent="0.25">
      <c r="A12" s="290">
        <f t="shared" si="0"/>
        <v>6</v>
      </c>
      <c r="B12" s="2105" t="s">
        <v>119</v>
      </c>
      <c r="C12" s="2106"/>
      <c r="D12" s="2107"/>
      <c r="E12" s="1832" t="s">
        <v>113</v>
      </c>
      <c r="F12" s="292" t="s">
        <v>114</v>
      </c>
      <c r="G12" s="292" t="s">
        <v>114</v>
      </c>
      <c r="H12" s="1833" t="s">
        <v>114</v>
      </c>
      <c r="I12" s="2108">
        <v>43617</v>
      </c>
      <c r="J12" s="2109"/>
      <c r="K12" s="2110">
        <v>43677</v>
      </c>
      <c r="L12" s="2111"/>
      <c r="M12" s="2108">
        <v>43692</v>
      </c>
      <c r="N12" s="2109"/>
      <c r="O12" s="2110">
        <v>43723</v>
      </c>
      <c r="P12" s="2111"/>
    </row>
    <row r="13" spans="1:16" s="288" customFormat="1" ht="18.600000000000001" customHeight="1" x14ac:dyDescent="0.25">
      <c r="A13" s="290">
        <f t="shared" si="0"/>
        <v>7</v>
      </c>
      <c r="B13" s="2105" t="s">
        <v>120</v>
      </c>
      <c r="C13" s="2106"/>
      <c r="D13" s="2107"/>
      <c r="E13" s="1832" t="s">
        <v>113</v>
      </c>
      <c r="F13" s="292" t="s">
        <v>114</v>
      </c>
      <c r="G13" s="292" t="s">
        <v>114</v>
      </c>
      <c r="H13" s="1833" t="s">
        <v>114</v>
      </c>
      <c r="I13" s="2108">
        <v>43617</v>
      </c>
      <c r="J13" s="2109"/>
      <c r="K13" s="2110">
        <v>43677</v>
      </c>
      <c r="L13" s="2111"/>
      <c r="M13" s="2108">
        <v>43692</v>
      </c>
      <c r="N13" s="2109"/>
      <c r="O13" s="2110">
        <v>43723</v>
      </c>
      <c r="P13" s="2111"/>
    </row>
    <row r="14" spans="1:16" s="288" customFormat="1" ht="18.600000000000001" customHeight="1" x14ac:dyDescent="0.25">
      <c r="A14" s="290">
        <f t="shared" si="0"/>
        <v>8</v>
      </c>
      <c r="B14" s="2105" t="s">
        <v>121</v>
      </c>
      <c r="C14" s="2106"/>
      <c r="D14" s="2107"/>
      <c r="E14" s="1832" t="s">
        <v>113</v>
      </c>
      <c r="F14" s="292" t="s">
        <v>114</v>
      </c>
      <c r="G14" s="292" t="s">
        <v>114</v>
      </c>
      <c r="H14" s="1833" t="s">
        <v>114</v>
      </c>
      <c r="I14" s="2108">
        <v>43617</v>
      </c>
      <c r="J14" s="2109"/>
      <c r="K14" s="2110">
        <v>43677</v>
      </c>
      <c r="L14" s="2111"/>
      <c r="M14" s="2108">
        <v>43692</v>
      </c>
      <c r="N14" s="2109"/>
      <c r="O14" s="2110">
        <v>43723</v>
      </c>
      <c r="P14" s="2111"/>
    </row>
    <row r="15" spans="1:16" s="288" customFormat="1" ht="31.15" customHeight="1" x14ac:dyDescent="0.25">
      <c r="A15" s="290">
        <f t="shared" si="0"/>
        <v>9</v>
      </c>
      <c r="B15" s="2105" t="s">
        <v>122</v>
      </c>
      <c r="C15" s="2106"/>
      <c r="D15" s="2107"/>
      <c r="E15" s="1832" t="s">
        <v>113</v>
      </c>
      <c r="F15" s="292" t="s">
        <v>114</v>
      </c>
      <c r="G15" s="292" t="s">
        <v>114</v>
      </c>
      <c r="H15" s="1833" t="s">
        <v>114</v>
      </c>
      <c r="I15" s="2108">
        <v>43617</v>
      </c>
      <c r="J15" s="2109"/>
      <c r="K15" s="2110">
        <v>43677</v>
      </c>
      <c r="L15" s="2111"/>
      <c r="M15" s="2108">
        <v>43692</v>
      </c>
      <c r="N15" s="2109"/>
      <c r="O15" s="2110">
        <v>43723</v>
      </c>
      <c r="P15" s="2111"/>
    </row>
    <row r="16" spans="1:16" s="288" customFormat="1" ht="18.600000000000001" customHeight="1" x14ac:dyDescent="0.25">
      <c r="A16" s="290">
        <f t="shared" si="0"/>
        <v>10</v>
      </c>
      <c r="B16" s="2105" t="s">
        <v>123</v>
      </c>
      <c r="C16" s="2106"/>
      <c r="D16" s="2107"/>
      <c r="E16" s="1832" t="s">
        <v>113</v>
      </c>
      <c r="F16" s="292" t="s">
        <v>114</v>
      </c>
      <c r="G16" s="292" t="s">
        <v>114</v>
      </c>
      <c r="H16" s="1833" t="s">
        <v>114</v>
      </c>
      <c r="I16" s="2108">
        <v>43617</v>
      </c>
      <c r="J16" s="2109"/>
      <c r="K16" s="2110">
        <v>43677</v>
      </c>
      <c r="L16" s="2111"/>
      <c r="M16" s="2108">
        <v>43692</v>
      </c>
      <c r="N16" s="2109"/>
      <c r="O16" s="2110">
        <v>43723</v>
      </c>
      <c r="P16" s="2111"/>
    </row>
    <row r="17" spans="1:16" s="288" customFormat="1" ht="18.600000000000001" customHeight="1" x14ac:dyDescent="0.25">
      <c r="A17" s="290">
        <f t="shared" si="0"/>
        <v>11</v>
      </c>
      <c r="B17" s="2105" t="s">
        <v>124</v>
      </c>
      <c r="C17" s="2106"/>
      <c r="D17" s="2107"/>
      <c r="E17" s="1832" t="s">
        <v>113</v>
      </c>
      <c r="F17" s="292" t="s">
        <v>114</v>
      </c>
      <c r="G17" s="292" t="s">
        <v>114</v>
      </c>
      <c r="H17" s="1833" t="s">
        <v>114</v>
      </c>
      <c r="I17" s="2108">
        <v>43617</v>
      </c>
      <c r="J17" s="2109"/>
      <c r="K17" s="2110">
        <v>43677</v>
      </c>
      <c r="L17" s="2111"/>
      <c r="M17" s="2108">
        <v>43692</v>
      </c>
      <c r="N17" s="2109"/>
      <c r="O17" s="2110">
        <v>43723</v>
      </c>
      <c r="P17" s="2111"/>
    </row>
    <row r="18" spans="1:16" s="288" customFormat="1" ht="18.600000000000001" customHeight="1" x14ac:dyDescent="0.25">
      <c r="A18" s="290">
        <f t="shared" si="0"/>
        <v>12</v>
      </c>
      <c r="B18" s="2105" t="s">
        <v>125</v>
      </c>
      <c r="C18" s="2106"/>
      <c r="D18" s="2107"/>
      <c r="E18" s="1832" t="s">
        <v>113</v>
      </c>
      <c r="F18" s="292" t="s">
        <v>114</v>
      </c>
      <c r="G18" s="292" t="s">
        <v>114</v>
      </c>
      <c r="H18" s="1833" t="s">
        <v>114</v>
      </c>
      <c r="I18" s="2108">
        <v>43617</v>
      </c>
      <c r="J18" s="2109"/>
      <c r="K18" s="2110">
        <v>43677</v>
      </c>
      <c r="L18" s="2111"/>
      <c r="M18" s="2108">
        <v>43692</v>
      </c>
      <c r="N18" s="2109"/>
      <c r="O18" s="2110">
        <v>43723</v>
      </c>
      <c r="P18" s="2111"/>
    </row>
    <row r="19" spans="1:16" s="288" customFormat="1" ht="18.600000000000001" customHeight="1" x14ac:dyDescent="0.25">
      <c r="A19" s="290">
        <f t="shared" si="0"/>
        <v>13</v>
      </c>
      <c r="B19" s="2105" t="s">
        <v>126</v>
      </c>
      <c r="C19" s="2106"/>
      <c r="D19" s="2107"/>
      <c r="E19" s="1832" t="s">
        <v>113</v>
      </c>
      <c r="F19" s="292" t="s">
        <v>114</v>
      </c>
      <c r="G19" s="292" t="s">
        <v>114</v>
      </c>
      <c r="H19" s="1833" t="s">
        <v>114</v>
      </c>
      <c r="I19" s="2108">
        <v>43617</v>
      </c>
      <c r="J19" s="2109"/>
      <c r="K19" s="2110">
        <v>43677</v>
      </c>
      <c r="L19" s="2111"/>
      <c r="M19" s="2108">
        <v>43692</v>
      </c>
      <c r="N19" s="2109"/>
      <c r="O19" s="2110">
        <v>43723</v>
      </c>
      <c r="P19" s="2111"/>
    </row>
    <row r="20" spans="1:16" s="288" customFormat="1" ht="18.600000000000001" customHeight="1" x14ac:dyDescent="0.25">
      <c r="A20" s="290">
        <f t="shared" si="0"/>
        <v>14</v>
      </c>
      <c r="B20" s="2105" t="s">
        <v>127</v>
      </c>
      <c r="C20" s="2106"/>
      <c r="D20" s="2107"/>
      <c r="E20" s="1832" t="s">
        <v>113</v>
      </c>
      <c r="F20" s="292" t="s">
        <v>114</v>
      </c>
      <c r="G20" s="292" t="s">
        <v>114</v>
      </c>
      <c r="H20" s="1833" t="s">
        <v>114</v>
      </c>
      <c r="I20" s="2108">
        <v>43617</v>
      </c>
      <c r="J20" s="2109"/>
      <c r="K20" s="2110">
        <v>43677</v>
      </c>
      <c r="L20" s="2111"/>
      <c r="M20" s="2108">
        <v>43692</v>
      </c>
      <c r="N20" s="2109"/>
      <c r="O20" s="2110">
        <v>43723</v>
      </c>
      <c r="P20" s="2111"/>
    </row>
    <row r="21" spans="1:16" s="288" customFormat="1" ht="18.600000000000001" customHeight="1" x14ac:dyDescent="0.25">
      <c r="A21" s="290">
        <f t="shared" si="0"/>
        <v>15</v>
      </c>
      <c r="B21" s="2105" t="s">
        <v>128</v>
      </c>
      <c r="C21" s="2106"/>
      <c r="D21" s="2107"/>
      <c r="E21" s="1832" t="s">
        <v>113</v>
      </c>
      <c r="F21" s="292" t="s">
        <v>114</v>
      </c>
      <c r="G21" s="292" t="s">
        <v>114</v>
      </c>
      <c r="H21" s="1833" t="s">
        <v>114</v>
      </c>
      <c r="I21" s="2108">
        <v>43617</v>
      </c>
      <c r="J21" s="2109"/>
      <c r="K21" s="2110">
        <v>43677</v>
      </c>
      <c r="L21" s="2111"/>
      <c r="M21" s="2108">
        <v>43692</v>
      </c>
      <c r="N21" s="2109"/>
      <c r="O21" s="2110">
        <v>43723</v>
      </c>
      <c r="P21" s="2111"/>
    </row>
    <row r="22" spans="1:16" s="288" customFormat="1" ht="18.600000000000001" customHeight="1" x14ac:dyDescent="0.25">
      <c r="A22" s="290">
        <f t="shared" si="0"/>
        <v>16</v>
      </c>
      <c r="B22" s="2105" t="s">
        <v>129</v>
      </c>
      <c r="C22" s="2106"/>
      <c r="D22" s="2107"/>
      <c r="E22" s="1832" t="s">
        <v>113</v>
      </c>
      <c r="F22" s="292" t="s">
        <v>114</v>
      </c>
      <c r="G22" s="292" t="s">
        <v>114</v>
      </c>
      <c r="H22" s="1833" t="s">
        <v>114</v>
      </c>
      <c r="I22" s="2108">
        <v>43617</v>
      </c>
      <c r="J22" s="2109"/>
      <c r="K22" s="2110">
        <v>43677</v>
      </c>
      <c r="L22" s="2111"/>
      <c r="M22" s="2108">
        <v>43692</v>
      </c>
      <c r="N22" s="2109"/>
      <c r="O22" s="2110">
        <v>43723</v>
      </c>
      <c r="P22" s="2111"/>
    </row>
    <row r="23" spans="1:16" s="288" customFormat="1" ht="18.600000000000001" customHeight="1" x14ac:dyDescent="0.25">
      <c r="A23" s="290">
        <f t="shared" si="0"/>
        <v>17</v>
      </c>
      <c r="B23" s="2105" t="s">
        <v>130</v>
      </c>
      <c r="C23" s="2106"/>
      <c r="D23" s="2107"/>
      <c r="E23" s="1832" t="s">
        <v>113</v>
      </c>
      <c r="F23" s="292" t="s">
        <v>114</v>
      </c>
      <c r="G23" s="292" t="s">
        <v>114</v>
      </c>
      <c r="H23" s="1833" t="s">
        <v>114</v>
      </c>
      <c r="I23" s="2108">
        <v>43617</v>
      </c>
      <c r="J23" s="2109"/>
      <c r="K23" s="2110">
        <v>43677</v>
      </c>
      <c r="L23" s="2111"/>
      <c r="M23" s="2108">
        <v>43692</v>
      </c>
      <c r="N23" s="2109"/>
      <c r="O23" s="2110">
        <v>43723</v>
      </c>
      <c r="P23" s="2111"/>
    </row>
    <row r="24" spans="1:16" s="288" customFormat="1" ht="18.600000000000001" customHeight="1" x14ac:dyDescent="0.25">
      <c r="A24" s="290">
        <f t="shared" si="0"/>
        <v>18</v>
      </c>
      <c r="B24" s="2105" t="s">
        <v>131</v>
      </c>
      <c r="C24" s="2106"/>
      <c r="D24" s="2107"/>
      <c r="E24" s="1832" t="s">
        <v>113</v>
      </c>
      <c r="F24" s="292" t="s">
        <v>114</v>
      </c>
      <c r="G24" s="292" t="s">
        <v>114</v>
      </c>
      <c r="H24" s="1833" t="s">
        <v>114</v>
      </c>
      <c r="I24" s="2108">
        <v>43617</v>
      </c>
      <c r="J24" s="2109"/>
      <c r="K24" s="2110">
        <v>43677</v>
      </c>
      <c r="L24" s="2111"/>
      <c r="M24" s="2108">
        <v>43692</v>
      </c>
      <c r="N24" s="2109"/>
      <c r="O24" s="2110">
        <v>43723</v>
      </c>
      <c r="P24" s="2111"/>
    </row>
    <row r="25" spans="1:16" s="288" customFormat="1" ht="18.600000000000001" customHeight="1" x14ac:dyDescent="0.25">
      <c r="A25" s="290">
        <f t="shared" si="0"/>
        <v>19</v>
      </c>
      <c r="B25" s="2105" t="s">
        <v>132</v>
      </c>
      <c r="C25" s="2106"/>
      <c r="D25" s="2107"/>
      <c r="E25" s="1832" t="s">
        <v>113</v>
      </c>
      <c r="F25" s="292" t="s">
        <v>114</v>
      </c>
      <c r="G25" s="292" t="s">
        <v>114</v>
      </c>
      <c r="H25" s="1833" t="s">
        <v>114</v>
      </c>
      <c r="I25" s="2108">
        <v>43617</v>
      </c>
      <c r="J25" s="2109"/>
      <c r="K25" s="2110">
        <v>43677</v>
      </c>
      <c r="L25" s="2111"/>
      <c r="M25" s="2108">
        <v>43692</v>
      </c>
      <c r="N25" s="2109"/>
      <c r="O25" s="2110">
        <v>43723</v>
      </c>
      <c r="P25" s="2111"/>
    </row>
    <row r="26" spans="1:16" s="288" customFormat="1" ht="18.600000000000001" customHeight="1" x14ac:dyDescent="0.25">
      <c r="A26" s="290">
        <f t="shared" si="0"/>
        <v>20</v>
      </c>
      <c r="B26" s="2105" t="s">
        <v>133</v>
      </c>
      <c r="C26" s="2106"/>
      <c r="D26" s="2107"/>
      <c r="E26" s="1832" t="s">
        <v>113</v>
      </c>
      <c r="F26" s="292" t="s">
        <v>114</v>
      </c>
      <c r="G26" s="292" t="s">
        <v>114</v>
      </c>
      <c r="H26" s="1833" t="s">
        <v>114</v>
      </c>
      <c r="I26" s="2108">
        <v>43617</v>
      </c>
      <c r="J26" s="2109"/>
      <c r="K26" s="2110">
        <v>43677</v>
      </c>
      <c r="L26" s="2111"/>
      <c r="M26" s="2108">
        <v>43692</v>
      </c>
      <c r="N26" s="2109"/>
      <c r="O26" s="2110">
        <v>43723</v>
      </c>
      <c r="P26" s="2111"/>
    </row>
    <row r="27" spans="1:16" s="288" customFormat="1" ht="18.600000000000001" customHeight="1" x14ac:dyDescent="0.25">
      <c r="A27" s="290">
        <f t="shared" si="0"/>
        <v>21</v>
      </c>
      <c r="B27" s="2105" t="s">
        <v>134</v>
      </c>
      <c r="C27" s="2106"/>
      <c r="D27" s="2107"/>
      <c r="E27" s="1832" t="s">
        <v>113</v>
      </c>
      <c r="F27" s="292" t="s">
        <v>114</v>
      </c>
      <c r="G27" s="292" t="s">
        <v>114</v>
      </c>
      <c r="H27" s="1833" t="s">
        <v>114</v>
      </c>
      <c r="I27" s="2108">
        <v>43617</v>
      </c>
      <c r="J27" s="2109"/>
      <c r="K27" s="2110">
        <v>43677</v>
      </c>
      <c r="L27" s="2111"/>
      <c r="M27" s="2108">
        <v>43692</v>
      </c>
      <c r="N27" s="2109"/>
      <c r="O27" s="2110">
        <v>43723</v>
      </c>
      <c r="P27" s="2111"/>
    </row>
    <row r="28" spans="1:16" s="288" customFormat="1" ht="18.600000000000001" customHeight="1" x14ac:dyDescent="0.25">
      <c r="A28" s="290">
        <f t="shared" si="0"/>
        <v>22</v>
      </c>
      <c r="B28" s="2105" t="s">
        <v>135</v>
      </c>
      <c r="C28" s="2106"/>
      <c r="D28" s="2107"/>
      <c r="E28" s="1832" t="s">
        <v>113</v>
      </c>
      <c r="F28" s="292" t="s">
        <v>114</v>
      </c>
      <c r="G28" s="292" t="s">
        <v>114</v>
      </c>
      <c r="H28" s="1833" t="s">
        <v>114</v>
      </c>
      <c r="I28" s="2108">
        <v>43617</v>
      </c>
      <c r="J28" s="2109"/>
      <c r="K28" s="2110">
        <v>43677</v>
      </c>
      <c r="L28" s="2111"/>
      <c r="M28" s="2108">
        <v>43692</v>
      </c>
      <c r="N28" s="2109"/>
      <c r="O28" s="2110">
        <v>43723</v>
      </c>
      <c r="P28" s="2111"/>
    </row>
    <row r="29" spans="1:16" s="288" customFormat="1" ht="18.600000000000001" customHeight="1" x14ac:dyDescent="0.25">
      <c r="A29" s="290">
        <f t="shared" si="0"/>
        <v>23</v>
      </c>
      <c r="B29" s="2105" t="s">
        <v>136</v>
      </c>
      <c r="C29" s="2106"/>
      <c r="D29" s="2107"/>
      <c r="E29" s="1832" t="s">
        <v>113</v>
      </c>
      <c r="F29" s="292" t="s">
        <v>114</v>
      </c>
      <c r="G29" s="292" t="s">
        <v>114</v>
      </c>
      <c r="H29" s="1833" t="s">
        <v>114</v>
      </c>
      <c r="I29" s="2108">
        <v>43617</v>
      </c>
      <c r="J29" s="2109"/>
      <c r="K29" s="2110">
        <v>43677</v>
      </c>
      <c r="L29" s="2111"/>
      <c r="M29" s="2108">
        <v>43692</v>
      </c>
      <c r="N29" s="2109"/>
      <c r="O29" s="2110">
        <v>43723</v>
      </c>
      <c r="P29" s="2111"/>
    </row>
    <row r="30" spans="1:16" s="288" customFormat="1" ht="34.15" customHeight="1" thickBot="1" x14ac:dyDescent="0.3">
      <c r="A30" s="1817">
        <f t="shared" si="0"/>
        <v>24</v>
      </c>
      <c r="B30" s="2119" t="s">
        <v>137</v>
      </c>
      <c r="C30" s="2120"/>
      <c r="D30" s="2121"/>
      <c r="E30" s="1828" t="s">
        <v>113</v>
      </c>
      <c r="F30" s="294" t="s">
        <v>114</v>
      </c>
      <c r="G30" s="294" t="s">
        <v>114</v>
      </c>
      <c r="H30" s="1829" t="s">
        <v>114</v>
      </c>
      <c r="I30" s="2122">
        <v>43617</v>
      </c>
      <c r="J30" s="2123"/>
      <c r="K30" s="2124">
        <v>43677</v>
      </c>
      <c r="L30" s="2125"/>
      <c r="M30" s="2122">
        <v>43692</v>
      </c>
      <c r="N30" s="2123"/>
      <c r="O30" s="2124">
        <v>43723</v>
      </c>
      <c r="P30" s="2125"/>
    </row>
    <row r="31" spans="1:16" s="288" customFormat="1" ht="48.75" customHeight="1" thickBot="1" x14ac:dyDescent="0.3">
      <c r="A31" s="1850">
        <f t="shared" si="0"/>
        <v>25</v>
      </c>
      <c r="B31" s="2112" t="s">
        <v>138</v>
      </c>
      <c r="C31" s="2113"/>
      <c r="D31" s="2114"/>
      <c r="E31" s="1851" t="s">
        <v>113</v>
      </c>
      <c r="F31" s="1852" t="s">
        <v>114</v>
      </c>
      <c r="G31" s="1852" t="s">
        <v>114</v>
      </c>
      <c r="H31" s="1853" t="s">
        <v>114</v>
      </c>
      <c r="I31" s="2115">
        <v>43617</v>
      </c>
      <c r="J31" s="2116"/>
      <c r="K31" s="2115">
        <v>43677</v>
      </c>
      <c r="L31" s="2116"/>
      <c r="M31" s="2117">
        <v>43692</v>
      </c>
      <c r="N31" s="2118"/>
      <c r="O31" s="2115">
        <v>43723</v>
      </c>
      <c r="P31" s="2116"/>
    </row>
    <row r="32" spans="1:16" s="288" customFormat="1" ht="33.6" customHeight="1" x14ac:dyDescent="0.25">
      <c r="A32" s="1816">
        <f t="shared" si="0"/>
        <v>26</v>
      </c>
      <c r="B32" s="2098" t="s">
        <v>871</v>
      </c>
      <c r="C32" s="2099"/>
      <c r="D32" s="2100"/>
      <c r="E32" s="1830" t="s">
        <v>113</v>
      </c>
      <c r="F32" s="289" t="s">
        <v>114</v>
      </c>
      <c r="G32" s="289" t="s">
        <v>114</v>
      </c>
      <c r="H32" s="1831" t="s">
        <v>114</v>
      </c>
      <c r="I32" s="2103">
        <v>43617</v>
      </c>
      <c r="J32" s="2104"/>
      <c r="K32" s="2103">
        <v>43677</v>
      </c>
      <c r="L32" s="2104"/>
      <c r="M32" s="2101">
        <v>43692</v>
      </c>
      <c r="N32" s="2102"/>
      <c r="O32" s="2103">
        <v>43723</v>
      </c>
      <c r="P32" s="2104"/>
    </row>
    <row r="33" spans="1:17" s="288" customFormat="1" ht="31.9" customHeight="1" x14ac:dyDescent="0.25">
      <c r="A33" s="290">
        <f t="shared" si="0"/>
        <v>27</v>
      </c>
      <c r="B33" s="2105" t="s">
        <v>139</v>
      </c>
      <c r="C33" s="2106"/>
      <c r="D33" s="2107"/>
      <c r="E33" s="1832" t="s">
        <v>113</v>
      </c>
      <c r="F33" s="292" t="s">
        <v>114</v>
      </c>
      <c r="G33" s="292" t="s">
        <v>114</v>
      </c>
      <c r="H33" s="1833" t="s">
        <v>114</v>
      </c>
      <c r="I33" s="2110">
        <v>43617</v>
      </c>
      <c r="J33" s="2111"/>
      <c r="K33" s="2110">
        <v>43677</v>
      </c>
      <c r="L33" s="2111"/>
      <c r="M33" s="2108">
        <v>43692</v>
      </c>
      <c r="N33" s="2109"/>
      <c r="O33" s="2110">
        <v>43723</v>
      </c>
      <c r="P33" s="2111"/>
    </row>
    <row r="34" spans="1:17" s="288" customFormat="1" ht="31.9" customHeight="1" thickBot="1" x14ac:dyDescent="0.3">
      <c r="A34" s="290">
        <f t="shared" si="0"/>
        <v>28</v>
      </c>
      <c r="B34" s="2119" t="s">
        <v>872</v>
      </c>
      <c r="C34" s="2120"/>
      <c r="D34" s="2121"/>
      <c r="E34" s="1828" t="s">
        <v>113</v>
      </c>
      <c r="F34" s="294" t="s">
        <v>114</v>
      </c>
      <c r="G34" s="294" t="s">
        <v>114</v>
      </c>
      <c r="H34" s="1829" t="s">
        <v>114</v>
      </c>
      <c r="I34" s="2124">
        <v>43617</v>
      </c>
      <c r="J34" s="2125"/>
      <c r="K34" s="2124">
        <v>43677</v>
      </c>
      <c r="L34" s="2125"/>
      <c r="M34" s="2122">
        <v>43692</v>
      </c>
      <c r="N34" s="2123"/>
      <c r="O34" s="2124">
        <v>43723</v>
      </c>
      <c r="P34" s="2125"/>
    </row>
    <row r="35" spans="1:17" s="288" customFormat="1" ht="47.25" customHeight="1" thickBot="1" x14ac:dyDescent="0.3">
      <c r="A35" s="290">
        <f t="shared" si="0"/>
        <v>29</v>
      </c>
      <c r="B35" s="2126" t="s">
        <v>873</v>
      </c>
      <c r="C35" s="2099"/>
      <c r="D35" s="2127"/>
      <c r="E35" s="1830" t="s">
        <v>113</v>
      </c>
      <c r="F35" s="289" t="s">
        <v>114</v>
      </c>
      <c r="G35" s="289" t="s">
        <v>114</v>
      </c>
      <c r="H35" s="1831" t="s">
        <v>114</v>
      </c>
      <c r="I35" s="2103">
        <v>43617</v>
      </c>
      <c r="J35" s="2104"/>
      <c r="K35" s="2124">
        <v>43677</v>
      </c>
      <c r="L35" s="2125"/>
      <c r="M35" s="2122">
        <v>43692</v>
      </c>
      <c r="N35" s="2123"/>
      <c r="O35" s="2124">
        <v>43723</v>
      </c>
      <c r="P35" s="2125"/>
    </row>
    <row r="36" spans="1:17" s="288" customFormat="1" ht="33.6" customHeight="1" thickBot="1" x14ac:dyDescent="0.3">
      <c r="A36" s="1817">
        <f t="shared" si="0"/>
        <v>30</v>
      </c>
      <c r="B36" s="2128" t="s">
        <v>874</v>
      </c>
      <c r="C36" s="2129"/>
      <c r="D36" s="2130"/>
      <c r="E36" s="1854" t="s">
        <v>113</v>
      </c>
      <c r="F36" s="293" t="s">
        <v>114</v>
      </c>
      <c r="G36" s="293" t="s">
        <v>114</v>
      </c>
      <c r="H36" s="1855" t="s">
        <v>114</v>
      </c>
      <c r="I36" s="2124">
        <v>43617</v>
      </c>
      <c r="J36" s="2125"/>
      <c r="K36" s="2124">
        <v>43677</v>
      </c>
      <c r="L36" s="2125"/>
      <c r="M36" s="2122">
        <v>43692</v>
      </c>
      <c r="N36" s="2123"/>
      <c r="O36" s="2124">
        <v>43723</v>
      </c>
      <c r="P36" s="2125"/>
    </row>
    <row r="37" spans="1:17" ht="12.6" customHeight="1" x14ac:dyDescent="0.25">
      <c r="A37" s="295"/>
      <c r="B37" s="296"/>
      <c r="C37" s="296"/>
      <c r="D37" s="296"/>
      <c r="E37" s="1805"/>
      <c r="F37" s="1809"/>
      <c r="G37" s="1805"/>
      <c r="H37" s="297"/>
      <c r="I37" s="298"/>
      <c r="J37" s="298"/>
      <c r="K37" s="298"/>
      <c r="L37" s="298"/>
      <c r="M37" s="298"/>
      <c r="N37" s="298"/>
      <c r="O37" s="298"/>
      <c r="P37" s="298"/>
    </row>
    <row r="38" spans="1:17" ht="15.75" x14ac:dyDescent="0.25">
      <c r="A38" s="286"/>
      <c r="B38" s="286"/>
      <c r="C38" s="286"/>
      <c r="D38" s="286"/>
      <c r="E38" s="286"/>
      <c r="F38" s="286"/>
      <c r="G38" s="286"/>
      <c r="H38" s="286"/>
      <c r="I38" s="286"/>
      <c r="J38" s="286"/>
      <c r="K38" s="286"/>
      <c r="N38" s="287"/>
      <c r="O38" s="287"/>
      <c r="P38" s="287"/>
    </row>
    <row r="39" spans="1:17" s="175" customFormat="1" ht="15.75" x14ac:dyDescent="0.25">
      <c r="A39" s="175" t="s">
        <v>41</v>
      </c>
      <c r="B39" s="175" t="s">
        <v>42</v>
      </c>
    </row>
    <row r="40" spans="1:17" ht="17.25" customHeight="1" thickBot="1" x14ac:dyDescent="0.3">
      <c r="A40" s="1967" t="s">
        <v>43</v>
      </c>
      <c r="B40" s="1967"/>
      <c r="C40" s="1967"/>
      <c r="D40" s="1967"/>
      <c r="E40" s="1967"/>
      <c r="F40" s="1967"/>
      <c r="G40" s="1967"/>
      <c r="H40" s="1967"/>
      <c r="I40" s="1967"/>
      <c r="J40" s="1967"/>
      <c r="K40" s="1967"/>
      <c r="L40" s="1967"/>
      <c r="M40" s="1967"/>
      <c r="N40" s="1967"/>
      <c r="O40" s="1967"/>
      <c r="P40" s="1967"/>
    </row>
    <row r="41" spans="1:17" ht="15.75" customHeight="1" thickBot="1" x14ac:dyDescent="0.3">
      <c r="A41" s="2165" t="s">
        <v>7</v>
      </c>
      <c r="B41" s="2178" t="s">
        <v>44</v>
      </c>
      <c r="C41" s="2171" t="s">
        <v>45</v>
      </c>
      <c r="D41" s="2198" t="s">
        <v>140</v>
      </c>
      <c r="E41" s="2201" t="s">
        <v>47</v>
      </c>
      <c r="F41" s="2202"/>
      <c r="G41" s="2202"/>
      <c r="H41" s="2202"/>
      <c r="I41" s="2202"/>
      <c r="J41" s="2202"/>
      <c r="K41" s="2202"/>
      <c r="L41" s="2202"/>
      <c r="M41" s="2202"/>
      <c r="N41" s="2202"/>
      <c r="O41" s="2202"/>
      <c r="P41" s="2203"/>
    </row>
    <row r="42" spans="1:17" ht="31.5" customHeight="1" x14ac:dyDescent="0.25">
      <c r="A42" s="2166"/>
      <c r="B42" s="2179"/>
      <c r="C42" s="2172"/>
      <c r="D42" s="2199"/>
      <c r="E42" s="2204" t="s">
        <v>141</v>
      </c>
      <c r="F42" s="2205"/>
      <c r="G42" s="2206"/>
      <c r="H42" s="2204" t="s">
        <v>142</v>
      </c>
      <c r="I42" s="2205"/>
      <c r="J42" s="2206"/>
      <c r="K42" s="2005" t="s">
        <v>143</v>
      </c>
      <c r="L42" s="2006"/>
      <c r="M42" s="2007"/>
      <c r="N42" s="2005" t="s">
        <v>51</v>
      </c>
      <c r="O42" s="2006"/>
      <c r="P42" s="2007"/>
    </row>
    <row r="43" spans="1:17" ht="6" customHeight="1" thickBot="1" x14ac:dyDescent="0.3">
      <c r="A43" s="2166"/>
      <c r="B43" s="2179"/>
      <c r="C43" s="2172"/>
      <c r="D43" s="2199"/>
      <c r="E43" s="2207"/>
      <c r="F43" s="2208"/>
      <c r="G43" s="2209"/>
      <c r="H43" s="2207"/>
      <c r="I43" s="2208"/>
      <c r="J43" s="2209"/>
      <c r="K43" s="2011"/>
      <c r="L43" s="2012"/>
      <c r="M43" s="2013"/>
      <c r="N43" s="2011"/>
      <c r="O43" s="2012"/>
      <c r="P43" s="2013"/>
    </row>
    <row r="44" spans="1:17" s="288" customFormat="1" ht="39.75" customHeight="1" thickBot="1" x14ac:dyDescent="0.3">
      <c r="A44" s="2167"/>
      <c r="B44" s="2180"/>
      <c r="C44" s="2173"/>
      <c r="D44" s="2200"/>
      <c r="E44" s="1799" t="s">
        <v>52</v>
      </c>
      <c r="F44" s="299" t="s">
        <v>53</v>
      </c>
      <c r="G44" s="1800" t="s">
        <v>54</v>
      </c>
      <c r="H44" s="1799" t="s">
        <v>52</v>
      </c>
      <c r="I44" s="299" t="s">
        <v>53</v>
      </c>
      <c r="J44" s="1800" t="s">
        <v>54</v>
      </c>
      <c r="K44" s="1799" t="s">
        <v>52</v>
      </c>
      <c r="L44" s="299" t="s">
        <v>53</v>
      </c>
      <c r="M44" s="1800" t="s">
        <v>54</v>
      </c>
      <c r="N44" s="1799" t="s">
        <v>52</v>
      </c>
      <c r="O44" s="299" t="s">
        <v>53</v>
      </c>
      <c r="P44" s="1800" t="s">
        <v>54</v>
      </c>
    </row>
    <row r="45" spans="1:17" ht="19.899999999999999" customHeight="1" x14ac:dyDescent="0.25">
      <c r="A45" s="226">
        <v>1</v>
      </c>
      <c r="B45" s="300" t="s">
        <v>144</v>
      </c>
      <c r="C45" s="301">
        <v>1981</v>
      </c>
      <c r="D45" s="302">
        <v>7</v>
      </c>
      <c r="E45" s="303">
        <f>(243.4+2086)*2</f>
        <v>4658.8</v>
      </c>
      <c r="F45" s="304">
        <f>7+(E45-4000)/(5000-4000)*(4.9-7)</f>
        <v>5.6165199999999995</v>
      </c>
      <c r="G45" s="305">
        <f>E45*F45</f>
        <v>26166.243375999999</v>
      </c>
      <c r="H45" s="306">
        <f>598.5*2</f>
        <v>1197</v>
      </c>
      <c r="I45" s="304">
        <f>23.5+(H45-1000)/(2000-1000)*(11.5-23.5)</f>
        <v>21.135999999999999</v>
      </c>
      <c r="J45" s="305">
        <f t="shared" ref="J45:J52" si="1">H45*I45</f>
        <v>25299.791999999998</v>
      </c>
      <c r="K45" s="307">
        <v>8</v>
      </c>
      <c r="L45" s="308">
        <v>8.5</v>
      </c>
      <c r="M45" s="309">
        <f t="shared" ref="M45:M52" si="2">L45*K45</f>
        <v>68</v>
      </c>
      <c r="N45" s="307">
        <f>5.3*33.2*3+28.7*40.6</f>
        <v>1693.1</v>
      </c>
      <c r="O45" s="308">
        <f>23.5+(N45-1000)/(2000-1000)*(11.5-23.5)</f>
        <v>15.1828</v>
      </c>
      <c r="P45" s="309">
        <f>O45*N45</f>
        <v>25705.998680000001</v>
      </c>
      <c r="Q45" s="282" t="s">
        <v>145</v>
      </c>
    </row>
    <row r="46" spans="1:17" ht="19.899999999999999" customHeight="1" x14ac:dyDescent="0.25">
      <c r="A46" s="233">
        <f t="shared" ref="A46:A52" si="3">A45+1</f>
        <v>2</v>
      </c>
      <c r="B46" s="310" t="s">
        <v>146</v>
      </c>
      <c r="C46" s="311">
        <v>1985</v>
      </c>
      <c r="D46" s="312">
        <v>23</v>
      </c>
      <c r="E46" s="313">
        <f>479.5*2</f>
        <v>959</v>
      </c>
      <c r="F46" s="314">
        <f>56+(E46-100)/(1000-100)*(23.5-56)</f>
        <v>24.980555555555554</v>
      </c>
      <c r="G46" s="315">
        <f t="shared" ref="G46:G52" si="4">E46*F46</f>
        <v>23956.352777777778</v>
      </c>
      <c r="H46" s="316">
        <v>0</v>
      </c>
      <c r="I46" s="314">
        <v>0</v>
      </c>
      <c r="J46" s="315">
        <f t="shared" si="1"/>
        <v>0</v>
      </c>
      <c r="K46" s="317">
        <f>15*2</f>
        <v>30</v>
      </c>
      <c r="L46" s="318">
        <v>8.5</v>
      </c>
      <c r="M46" s="319">
        <f t="shared" si="2"/>
        <v>255</v>
      </c>
      <c r="N46" s="317">
        <f>5.3*33.2</f>
        <v>175.96</v>
      </c>
      <c r="O46" s="318">
        <f>56+(N46-100)/(1000-100)*(23.5-56)</f>
        <v>53.256999999999998</v>
      </c>
      <c r="P46" s="319">
        <f t="shared" ref="P46:P52" si="5">O46*N46</f>
        <v>9371.1017200000006</v>
      </c>
      <c r="Q46" s="282" t="s">
        <v>147</v>
      </c>
    </row>
    <row r="47" spans="1:17" ht="19.899999999999999" customHeight="1" x14ac:dyDescent="0.25">
      <c r="A47" s="233">
        <f t="shared" si="3"/>
        <v>3</v>
      </c>
      <c r="B47" s="310" t="s">
        <v>148</v>
      </c>
      <c r="C47" s="311">
        <v>1988</v>
      </c>
      <c r="D47" s="312">
        <v>25</v>
      </c>
      <c r="E47" s="313">
        <f>669.8*2</f>
        <v>1339.6</v>
      </c>
      <c r="F47" s="314">
        <f>23.5+(E47-1000)/(2000-1000)*(11.5-23.5)</f>
        <v>19.424800000000001</v>
      </c>
      <c r="G47" s="315">
        <f t="shared" si="4"/>
        <v>26021.462080000001</v>
      </c>
      <c r="H47" s="316">
        <f>627*2</f>
        <v>1254</v>
      </c>
      <c r="I47" s="314">
        <f>23.5+(H47-1000)/(2000-1000)*(11.5-23.5)</f>
        <v>20.451999999999998</v>
      </c>
      <c r="J47" s="315">
        <f t="shared" si="1"/>
        <v>25646.807999999997</v>
      </c>
      <c r="K47" s="317">
        <f>40*2</f>
        <v>80</v>
      </c>
      <c r="L47" s="318">
        <f>8.5+(K47-50)/(100-50)*(6.8-8.5)</f>
        <v>7.48</v>
      </c>
      <c r="M47" s="319">
        <f t="shared" si="2"/>
        <v>598.40000000000009</v>
      </c>
      <c r="N47" s="317">
        <f>5.3*33.2+28.7*40.6</f>
        <v>1341.18</v>
      </c>
      <c r="O47" s="318">
        <f>23.5+(N47-1000)/(2000-1000)*(11.5-23.5)</f>
        <v>19.405839999999998</v>
      </c>
      <c r="P47" s="319">
        <f t="shared" si="5"/>
        <v>26026.724491199999</v>
      </c>
      <c r="Q47" s="282" t="s">
        <v>147</v>
      </c>
    </row>
    <row r="48" spans="1:17" ht="19.899999999999999" customHeight="1" x14ac:dyDescent="0.25">
      <c r="A48" s="233">
        <f t="shared" si="3"/>
        <v>4</v>
      </c>
      <c r="B48" s="310" t="s">
        <v>149</v>
      </c>
      <c r="C48" s="311">
        <v>1978</v>
      </c>
      <c r="D48" s="312">
        <v>95</v>
      </c>
      <c r="E48" s="313">
        <f>4968*2</f>
        <v>9936</v>
      </c>
      <c r="F48" s="314">
        <f>4.9+(E48-5000)/(10000-5000)*(2.9-4.9)</f>
        <v>2.9256000000000002</v>
      </c>
      <c r="G48" s="315">
        <f t="shared" si="4"/>
        <v>29068.761600000002</v>
      </c>
      <c r="H48" s="316">
        <v>0</v>
      </c>
      <c r="I48" s="314">
        <v>0</v>
      </c>
      <c r="J48" s="315">
        <f t="shared" si="1"/>
        <v>0</v>
      </c>
      <c r="K48" s="317">
        <v>128</v>
      </c>
      <c r="L48" s="318">
        <f>6.8+(K48-100)/(1000-100)*(5-6.8)</f>
        <v>6.7439999999999998</v>
      </c>
      <c r="M48" s="319">
        <f t="shared" si="2"/>
        <v>863.23199999999997</v>
      </c>
      <c r="N48" s="317">
        <f>5.3*33.2*6</f>
        <v>1055.76</v>
      </c>
      <c r="O48" s="318">
        <f>23.5+(N48-1000)/(2000-1000)*(11.5-23.5)</f>
        <v>22.830880000000001</v>
      </c>
      <c r="P48" s="319">
        <f t="shared" si="5"/>
        <v>24103.929868800002</v>
      </c>
    </row>
    <row r="49" spans="1:17" ht="19.899999999999999" customHeight="1" x14ac:dyDescent="0.25">
      <c r="A49" s="233">
        <f t="shared" si="3"/>
        <v>5</v>
      </c>
      <c r="B49" s="310" t="s">
        <v>150</v>
      </c>
      <c r="C49" s="290">
        <v>1978</v>
      </c>
      <c r="D49" s="312">
        <v>95</v>
      </c>
      <c r="E49" s="313">
        <f>462*2</f>
        <v>924</v>
      </c>
      <c r="F49" s="314">
        <f>56+(E49-100)/(1000-100)*(23.5-56)</f>
        <v>26.244444444444444</v>
      </c>
      <c r="G49" s="315">
        <f t="shared" si="4"/>
        <v>24249.866666666665</v>
      </c>
      <c r="H49" s="316">
        <v>0</v>
      </c>
      <c r="I49" s="314">
        <v>0</v>
      </c>
      <c r="J49" s="315">
        <f t="shared" si="1"/>
        <v>0</v>
      </c>
      <c r="K49" s="317">
        <v>24</v>
      </c>
      <c r="L49" s="318">
        <v>8.5</v>
      </c>
      <c r="M49" s="319">
        <f t="shared" si="2"/>
        <v>204</v>
      </c>
      <c r="N49" s="317">
        <f>5.3*33.2*1</f>
        <v>175.96</v>
      </c>
      <c r="O49" s="318">
        <f>56+(N49-100)/(1000-100)*(23.5-56)</f>
        <v>53.256999999999998</v>
      </c>
      <c r="P49" s="319">
        <f>O49*N49</f>
        <v>9371.1017200000006</v>
      </c>
      <c r="Q49" s="282" t="s">
        <v>147</v>
      </c>
    </row>
    <row r="50" spans="1:17" ht="19.899999999999999" customHeight="1" x14ac:dyDescent="0.25">
      <c r="A50" s="233">
        <f t="shared" si="3"/>
        <v>6</v>
      </c>
      <c r="B50" s="310" t="s">
        <v>151</v>
      </c>
      <c r="C50" s="311">
        <v>1987</v>
      </c>
      <c r="D50" s="312">
        <v>18</v>
      </c>
      <c r="E50" s="313">
        <f>950*2</f>
        <v>1900</v>
      </c>
      <c r="F50" s="314">
        <f>23.5+(E50-1000)/(2000-1000)*(11.5-23.5)</f>
        <v>12.7</v>
      </c>
      <c r="G50" s="315">
        <f t="shared" si="4"/>
        <v>24130</v>
      </c>
      <c r="H50" s="316">
        <f>628*2</f>
        <v>1256</v>
      </c>
      <c r="I50" s="314">
        <f>23.5+(H50-1000)/(2000-1000)*(11.5-23.5)</f>
        <v>20.428000000000001</v>
      </c>
      <c r="J50" s="315">
        <f t="shared" si="1"/>
        <v>25657.567999999999</v>
      </c>
      <c r="K50" s="317">
        <f>13+1</f>
        <v>14</v>
      </c>
      <c r="L50" s="318">
        <v>8.5</v>
      </c>
      <c r="M50" s="319">
        <f t="shared" si="2"/>
        <v>119</v>
      </c>
      <c r="N50" s="317">
        <f>5.3*33.2*1+28.7*40.6</f>
        <v>1341.18</v>
      </c>
      <c r="O50" s="318">
        <f>23.5+(N50-1000)/(2000-1000)*(11.5-23.5)</f>
        <v>19.405839999999998</v>
      </c>
      <c r="P50" s="319">
        <f>O50*N50</f>
        <v>26026.724491199999</v>
      </c>
    </row>
    <row r="51" spans="1:17" ht="28.9" customHeight="1" x14ac:dyDescent="0.25">
      <c r="A51" s="233">
        <f t="shared" si="3"/>
        <v>7</v>
      </c>
      <c r="B51" s="310" t="s">
        <v>152</v>
      </c>
      <c r="C51" s="290">
        <v>1978</v>
      </c>
      <c r="D51" s="312">
        <v>120</v>
      </c>
      <c r="E51" s="320">
        <v>0</v>
      </c>
      <c r="F51" s="314">
        <v>0</v>
      </c>
      <c r="G51" s="315">
        <f t="shared" si="4"/>
        <v>0</v>
      </c>
      <c r="H51" s="321">
        <v>0</v>
      </c>
      <c r="I51" s="314">
        <v>0</v>
      </c>
      <c r="J51" s="315">
        <f t="shared" si="1"/>
        <v>0</v>
      </c>
      <c r="K51" s="317">
        <v>3</v>
      </c>
      <c r="L51" s="318">
        <v>8.5</v>
      </c>
      <c r="M51" s="319">
        <f t="shared" si="2"/>
        <v>25.5</v>
      </c>
      <c r="N51" s="317">
        <v>0</v>
      </c>
      <c r="O51" s="318">
        <f>6.1+(N51-100)/(1000-100)*(4.3-6.1)</f>
        <v>6.3</v>
      </c>
      <c r="P51" s="319">
        <f t="shared" si="5"/>
        <v>0</v>
      </c>
      <c r="Q51" s="282" t="s">
        <v>147</v>
      </c>
    </row>
    <row r="52" spans="1:17" ht="20.45" customHeight="1" thickBot="1" x14ac:dyDescent="0.3">
      <c r="A52" s="239">
        <f t="shared" si="3"/>
        <v>8</v>
      </c>
      <c r="B52" s="322" t="s">
        <v>153</v>
      </c>
      <c r="C52" s="323">
        <v>1985</v>
      </c>
      <c r="D52" s="324">
        <v>86</v>
      </c>
      <c r="E52" s="325">
        <f>629*2</f>
        <v>1258</v>
      </c>
      <c r="F52" s="326">
        <f>23.5+(E52-1000)/(2000-1000)*(11.5-23.5)</f>
        <v>20.404</v>
      </c>
      <c r="G52" s="327">
        <f t="shared" si="4"/>
        <v>25668.232</v>
      </c>
      <c r="H52" s="328">
        <f>714*2</f>
        <v>1428</v>
      </c>
      <c r="I52" s="326">
        <f>23.5+(H52-1000)/(2000-1000)*(11.5-23.5)</f>
        <v>18.364000000000001</v>
      </c>
      <c r="J52" s="327">
        <f t="shared" si="1"/>
        <v>26223.792000000001</v>
      </c>
      <c r="K52" s="329">
        <f>13+6</f>
        <v>19</v>
      </c>
      <c r="L52" s="330">
        <v>8.5</v>
      </c>
      <c r="M52" s="331">
        <f t="shared" si="2"/>
        <v>161.5</v>
      </c>
      <c r="N52" s="329">
        <v>0</v>
      </c>
      <c r="O52" s="330">
        <f>6.1+(N52-100)/(1000-100)*(4.3-6.1)</f>
        <v>6.3</v>
      </c>
      <c r="P52" s="331">
        <f t="shared" si="5"/>
        <v>0</v>
      </c>
    </row>
    <row r="53" spans="1:17" s="341" customFormat="1" ht="16.149999999999999" customHeight="1" thickBot="1" x14ac:dyDescent="0.25">
      <c r="A53" s="2210" t="s">
        <v>59</v>
      </c>
      <c r="B53" s="2211"/>
      <c r="C53" s="332"/>
      <c r="D53" s="333"/>
      <c r="E53" s="334"/>
      <c r="F53" s="335"/>
      <c r="G53" s="336">
        <f>SUM(G45:G52)</f>
        <v>179260.91850044442</v>
      </c>
      <c r="H53" s="334"/>
      <c r="I53" s="335"/>
      <c r="J53" s="337">
        <f>SUM(J45:J52)</f>
        <v>102827.95999999999</v>
      </c>
      <c r="K53" s="338"/>
      <c r="L53" s="335"/>
      <c r="M53" s="339">
        <f>SUM(M45:M52)</f>
        <v>2294.6320000000001</v>
      </c>
      <c r="N53" s="338"/>
      <c r="O53" s="335"/>
      <c r="P53" s="340">
        <f>SUM(P45:P52)</f>
        <v>120605.5809712</v>
      </c>
    </row>
    <row r="54" spans="1:17" s="341" customFormat="1" ht="12.75" x14ac:dyDescent="0.2">
      <c r="A54" s="98"/>
      <c r="B54" s="98"/>
      <c r="C54" s="99"/>
      <c r="D54" s="99"/>
      <c r="E54" s="342"/>
      <c r="F54" s="342"/>
      <c r="G54" s="342"/>
      <c r="H54" s="342"/>
      <c r="I54" s="342"/>
      <c r="J54" s="342"/>
      <c r="K54" s="342"/>
      <c r="L54" s="342"/>
      <c r="M54" s="342"/>
      <c r="N54" s="342"/>
      <c r="O54" s="342"/>
      <c r="P54" s="342"/>
    </row>
    <row r="55" spans="1:17" ht="25.15" customHeight="1" thickBot="1" x14ac:dyDescent="0.3">
      <c r="A55" s="1967" t="s">
        <v>64</v>
      </c>
      <c r="B55" s="1967"/>
      <c r="C55" s="1967"/>
      <c r="D55" s="1967"/>
      <c r="E55" s="1967"/>
      <c r="F55" s="1967"/>
      <c r="G55" s="1967"/>
      <c r="H55" s="1967"/>
      <c r="I55" s="1967"/>
      <c r="J55" s="1967"/>
      <c r="K55" s="1967"/>
      <c r="L55" s="1967"/>
      <c r="M55" s="1967"/>
      <c r="N55" s="1967"/>
      <c r="O55" s="1967"/>
      <c r="P55" s="1967"/>
    </row>
    <row r="56" spans="1:17" s="288" customFormat="1" ht="30.75" customHeight="1" thickBot="1" x14ac:dyDescent="0.3">
      <c r="A56" s="2152" t="s">
        <v>7</v>
      </c>
      <c r="B56" s="2212" t="s">
        <v>65</v>
      </c>
      <c r="C56" s="2214" t="s">
        <v>154</v>
      </c>
      <c r="D56" s="2215"/>
      <c r="E56" s="2218" t="s">
        <v>140</v>
      </c>
      <c r="F56" s="2152" t="s">
        <v>155</v>
      </c>
      <c r="G56" s="2212" t="s">
        <v>156</v>
      </c>
      <c r="H56" s="2220" t="s">
        <v>68</v>
      </c>
      <c r="I56" s="2221"/>
      <c r="J56" s="2222"/>
      <c r="K56" s="2223" t="s">
        <v>69</v>
      </c>
      <c r="L56" s="2224"/>
      <c r="M56" s="2224"/>
      <c r="N56" s="2224"/>
      <c r="O56" s="2224"/>
      <c r="P56" s="2215"/>
    </row>
    <row r="57" spans="1:17" s="288" customFormat="1" ht="33" customHeight="1" thickBot="1" x14ac:dyDescent="0.3">
      <c r="A57" s="2153"/>
      <c r="B57" s="2213"/>
      <c r="C57" s="2216"/>
      <c r="D57" s="2217"/>
      <c r="E57" s="2219"/>
      <c r="F57" s="2153"/>
      <c r="G57" s="2213"/>
      <c r="H57" s="343" t="s">
        <v>157</v>
      </c>
      <c r="I57" s="299" t="s">
        <v>158</v>
      </c>
      <c r="J57" s="344" t="s">
        <v>54</v>
      </c>
      <c r="K57" s="2225"/>
      <c r="L57" s="2226"/>
      <c r="M57" s="2226"/>
      <c r="N57" s="2226"/>
      <c r="O57" s="2226"/>
      <c r="P57" s="2217"/>
    </row>
    <row r="58" spans="1:17" ht="51.6" customHeight="1" x14ac:dyDescent="0.25">
      <c r="A58" s="182">
        <v>1</v>
      </c>
      <c r="B58" s="1814" t="s">
        <v>159</v>
      </c>
      <c r="C58" s="2131">
        <v>1981</v>
      </c>
      <c r="D58" s="2132"/>
      <c r="E58" s="1823">
        <v>7</v>
      </c>
      <c r="F58" s="1821">
        <v>425.1</v>
      </c>
      <c r="G58" s="347">
        <v>4.25</v>
      </c>
      <c r="H58" s="348">
        <f>F58*G58</f>
        <v>1806.6750000000002</v>
      </c>
      <c r="I58" s="349">
        <f>4.3+(H58-1000)/(2000-1000)*(3.5-4.3)</f>
        <v>3.6546599999999998</v>
      </c>
      <c r="J58" s="350">
        <f>H58*I58</f>
        <v>6602.7828555000006</v>
      </c>
      <c r="K58" s="2133" t="s">
        <v>160</v>
      </c>
      <c r="L58" s="2133"/>
      <c r="M58" s="2133"/>
      <c r="N58" s="2133"/>
      <c r="O58" s="2133"/>
      <c r="P58" s="2134"/>
    </row>
    <row r="59" spans="1:17" ht="32.25" customHeight="1" thickBot="1" x14ac:dyDescent="0.3">
      <c r="A59" s="275">
        <f>A58+1</f>
        <v>2</v>
      </c>
      <c r="B59" s="1815" t="s">
        <v>123</v>
      </c>
      <c r="C59" s="2143">
        <v>1981</v>
      </c>
      <c r="D59" s="2144"/>
      <c r="E59" s="1824">
        <v>7</v>
      </c>
      <c r="F59" s="1822">
        <v>109.1</v>
      </c>
      <c r="G59" s="359">
        <v>3.45</v>
      </c>
      <c r="H59" s="360">
        <f t="shared" ref="H59:H72" si="6">F59*G59</f>
        <v>376.39499999999998</v>
      </c>
      <c r="I59" s="361">
        <f>6.1+(H59-100)/(1000-100)*(4.3-6.1)</f>
        <v>5.5472099999999998</v>
      </c>
      <c r="J59" s="362">
        <f t="shared" ref="J59:J72" si="7">H59*I59</f>
        <v>2087.9421079499998</v>
      </c>
      <c r="K59" s="2145" t="s">
        <v>161</v>
      </c>
      <c r="L59" s="2145"/>
      <c r="M59" s="2145"/>
      <c r="N59" s="2145"/>
      <c r="O59" s="2145"/>
      <c r="P59" s="2146"/>
    </row>
    <row r="60" spans="1:17" ht="54.75" customHeight="1" x14ac:dyDescent="0.25">
      <c r="A60" s="182">
        <f>A59+1</f>
        <v>3</v>
      </c>
      <c r="B60" s="1798" t="s">
        <v>124</v>
      </c>
      <c r="C60" s="2131">
        <v>1985</v>
      </c>
      <c r="D60" s="2132"/>
      <c r="E60" s="1806">
        <v>23</v>
      </c>
      <c r="F60" s="1802">
        <v>52.2</v>
      </c>
      <c r="G60" s="347">
        <v>3.2</v>
      </c>
      <c r="H60" s="348">
        <f t="shared" si="6"/>
        <v>167.04000000000002</v>
      </c>
      <c r="I60" s="349">
        <f>6.1+(H60-100)/(1000-100)*(4.3-6.1)</f>
        <v>5.9659199999999997</v>
      </c>
      <c r="J60" s="350">
        <f t="shared" si="7"/>
        <v>996.54727680000008</v>
      </c>
      <c r="K60" s="2133" t="s">
        <v>162</v>
      </c>
      <c r="L60" s="2133"/>
      <c r="M60" s="2133"/>
      <c r="N60" s="2133"/>
      <c r="O60" s="2133"/>
      <c r="P60" s="2134"/>
    </row>
    <row r="61" spans="1:17" ht="52.9" customHeight="1" x14ac:dyDescent="0.25">
      <c r="A61" s="587">
        <f>A60+1</f>
        <v>4</v>
      </c>
      <c r="B61" s="1715" t="s">
        <v>125</v>
      </c>
      <c r="C61" s="2135">
        <v>1988</v>
      </c>
      <c r="D61" s="2136"/>
      <c r="E61" s="1811">
        <v>25</v>
      </c>
      <c r="F61" s="412">
        <v>69.2</v>
      </c>
      <c r="G61" s="413">
        <v>2.75</v>
      </c>
      <c r="H61" s="307">
        <f t="shared" si="6"/>
        <v>190.3</v>
      </c>
      <c r="I61" s="308">
        <f>6.1+(H61-100)/(1000-100)*(4.3-6.1)</f>
        <v>5.9193999999999996</v>
      </c>
      <c r="J61" s="309">
        <f t="shared" si="7"/>
        <v>1126.46182</v>
      </c>
      <c r="K61" s="2137" t="s">
        <v>163</v>
      </c>
      <c r="L61" s="2137"/>
      <c r="M61" s="2137"/>
      <c r="N61" s="2137"/>
      <c r="O61" s="2137"/>
      <c r="P61" s="2138"/>
    </row>
    <row r="62" spans="1:17" ht="57.6" customHeight="1" x14ac:dyDescent="0.25">
      <c r="A62" s="190">
        <f>A61+1</f>
        <v>5</v>
      </c>
      <c r="B62" s="1796" t="s">
        <v>164</v>
      </c>
      <c r="C62" s="2139">
        <v>1988</v>
      </c>
      <c r="D62" s="2140"/>
      <c r="E62" s="1812">
        <v>25</v>
      </c>
      <c r="F62" s="1804">
        <v>41.4</v>
      </c>
      <c r="G62" s="353">
        <v>2.75</v>
      </c>
      <c r="H62" s="317">
        <f t="shared" si="6"/>
        <v>113.85</v>
      </c>
      <c r="I62" s="318">
        <f>6.1+(H62-100)/(1000-100)*(4.3-6.1)</f>
        <v>6.0722999999999994</v>
      </c>
      <c r="J62" s="319">
        <f t="shared" si="7"/>
        <v>691.33135499999992</v>
      </c>
      <c r="K62" s="2141" t="s">
        <v>163</v>
      </c>
      <c r="L62" s="2141"/>
      <c r="M62" s="2141"/>
      <c r="N62" s="2141"/>
      <c r="O62" s="2141"/>
      <c r="P62" s="2142"/>
    </row>
    <row r="63" spans="1:17" ht="53.25" customHeight="1" x14ac:dyDescent="0.25">
      <c r="A63" s="190">
        <f t="shared" ref="A63:A69" si="8">A62+1</f>
        <v>6</v>
      </c>
      <c r="B63" s="1796" t="s">
        <v>165</v>
      </c>
      <c r="C63" s="2139">
        <v>1988</v>
      </c>
      <c r="D63" s="2140"/>
      <c r="E63" s="1812">
        <v>25</v>
      </c>
      <c r="F63" s="1804">
        <v>69.400000000000006</v>
      </c>
      <c r="G63" s="353">
        <v>2.85</v>
      </c>
      <c r="H63" s="317">
        <f>F63*G63</f>
        <v>197.79000000000002</v>
      </c>
      <c r="I63" s="318">
        <f>6.1+(H63-100)/(1000-100)*(4.3-6.1)</f>
        <v>5.90442</v>
      </c>
      <c r="J63" s="319">
        <f t="shared" si="7"/>
        <v>1167.8352318000002</v>
      </c>
      <c r="K63" s="2141" t="s">
        <v>163</v>
      </c>
      <c r="L63" s="2141"/>
      <c r="M63" s="2141"/>
      <c r="N63" s="2141"/>
      <c r="O63" s="2141"/>
      <c r="P63" s="2142"/>
    </row>
    <row r="64" spans="1:17" ht="37.5" customHeight="1" x14ac:dyDescent="0.25">
      <c r="A64" s="190">
        <f t="shared" si="8"/>
        <v>7</v>
      </c>
      <c r="B64" s="1796" t="s">
        <v>166</v>
      </c>
      <c r="C64" s="2139">
        <v>1978</v>
      </c>
      <c r="D64" s="2140"/>
      <c r="E64" s="1812">
        <v>295</v>
      </c>
      <c r="F64" s="1804">
        <v>447.7</v>
      </c>
      <c r="G64" s="353">
        <v>4.4000000000000004</v>
      </c>
      <c r="H64" s="317">
        <f t="shared" si="6"/>
        <v>1969.88</v>
      </c>
      <c r="I64" s="318">
        <f>4.3+(H64-1000)/(2000-1000)*(3.5-4.3)</f>
        <v>3.5240960000000001</v>
      </c>
      <c r="J64" s="319">
        <f t="shared" si="7"/>
        <v>6942.0462284800005</v>
      </c>
      <c r="K64" s="2141" t="s">
        <v>167</v>
      </c>
      <c r="L64" s="2141"/>
      <c r="M64" s="2141"/>
      <c r="N64" s="2141"/>
      <c r="O64" s="2141"/>
      <c r="P64" s="2142"/>
    </row>
    <row r="65" spans="1:16" ht="30" customHeight="1" x14ac:dyDescent="0.25">
      <c r="A65" s="190">
        <f t="shared" si="8"/>
        <v>8</v>
      </c>
      <c r="B65" s="1796" t="s">
        <v>129</v>
      </c>
      <c r="C65" s="2139">
        <v>1978</v>
      </c>
      <c r="D65" s="2140"/>
      <c r="E65" s="1812">
        <v>295</v>
      </c>
      <c r="F65" s="1804">
        <v>135</v>
      </c>
      <c r="G65" s="353">
        <v>3.5</v>
      </c>
      <c r="H65" s="317">
        <f t="shared" si="6"/>
        <v>472.5</v>
      </c>
      <c r="I65" s="318">
        <f>6.1+(H65-100)/(1000-100)*(4.3-6.1)</f>
        <v>5.3549999999999995</v>
      </c>
      <c r="J65" s="319">
        <f t="shared" si="7"/>
        <v>2530.2374999999997</v>
      </c>
      <c r="K65" s="2141" t="s">
        <v>161</v>
      </c>
      <c r="L65" s="2141"/>
      <c r="M65" s="2141"/>
      <c r="N65" s="2141"/>
      <c r="O65" s="2141"/>
      <c r="P65" s="2142"/>
    </row>
    <row r="66" spans="1:16" ht="38.25" customHeight="1" x14ac:dyDescent="0.25">
      <c r="A66" s="190">
        <f t="shared" si="8"/>
        <v>9</v>
      </c>
      <c r="B66" s="1796" t="s">
        <v>168</v>
      </c>
      <c r="C66" s="2139">
        <v>1987</v>
      </c>
      <c r="D66" s="2140"/>
      <c r="E66" s="1812">
        <v>218</v>
      </c>
      <c r="F66" s="1804">
        <v>33</v>
      </c>
      <c r="G66" s="353">
        <v>2.9</v>
      </c>
      <c r="H66" s="317">
        <f t="shared" si="6"/>
        <v>95.7</v>
      </c>
      <c r="I66" s="318">
        <f>6.1+(H66-50)/(100-50)*(6.1-6.1)</f>
        <v>6.1</v>
      </c>
      <c r="J66" s="319">
        <f t="shared" si="7"/>
        <v>583.77</v>
      </c>
      <c r="K66" s="2141" t="s">
        <v>169</v>
      </c>
      <c r="L66" s="2141"/>
      <c r="M66" s="2141"/>
      <c r="N66" s="2141"/>
      <c r="O66" s="2141"/>
      <c r="P66" s="2142"/>
    </row>
    <row r="67" spans="1:16" ht="33" customHeight="1" x14ac:dyDescent="0.25">
      <c r="A67" s="190">
        <f t="shared" si="8"/>
        <v>10</v>
      </c>
      <c r="B67" s="1796" t="s">
        <v>131</v>
      </c>
      <c r="C67" s="2139">
        <v>2015</v>
      </c>
      <c r="D67" s="2140"/>
      <c r="E67" s="1812">
        <v>218</v>
      </c>
      <c r="F67" s="1804">
        <v>20</v>
      </c>
      <c r="G67" s="353">
        <v>2.4500000000000002</v>
      </c>
      <c r="H67" s="317">
        <f t="shared" si="6"/>
        <v>49</v>
      </c>
      <c r="I67" s="318">
        <f>6.1+(H67-50)/(100-50)*(0-6.1)</f>
        <v>6.2219999999999995</v>
      </c>
      <c r="J67" s="319">
        <f t="shared" si="7"/>
        <v>304.87799999999999</v>
      </c>
      <c r="K67" s="2141" t="s">
        <v>161</v>
      </c>
      <c r="L67" s="2141"/>
      <c r="M67" s="2141"/>
      <c r="N67" s="2141"/>
      <c r="O67" s="2141"/>
      <c r="P67" s="2142"/>
    </row>
    <row r="68" spans="1:16" ht="40.5" customHeight="1" x14ac:dyDescent="0.25">
      <c r="A68" s="190">
        <f t="shared" si="8"/>
        <v>11</v>
      </c>
      <c r="B68" s="1796" t="s">
        <v>132</v>
      </c>
      <c r="C68" s="2139">
        <v>1986</v>
      </c>
      <c r="D68" s="2140"/>
      <c r="E68" s="1812">
        <v>320</v>
      </c>
      <c r="F68" s="1804">
        <v>38.5</v>
      </c>
      <c r="G68" s="353">
        <v>2.7</v>
      </c>
      <c r="H68" s="317">
        <f t="shared" si="6"/>
        <v>103.95</v>
      </c>
      <c r="I68" s="318">
        <f>6.1+(H68-100)/(1000-100)*(4.3-6.1)</f>
        <v>6.0920999999999994</v>
      </c>
      <c r="J68" s="319">
        <f t="shared" si="7"/>
        <v>633.27379499999995</v>
      </c>
      <c r="K68" s="2141" t="s">
        <v>170</v>
      </c>
      <c r="L68" s="2141"/>
      <c r="M68" s="2141"/>
      <c r="N68" s="2141"/>
      <c r="O68" s="2141"/>
      <c r="P68" s="2142"/>
    </row>
    <row r="69" spans="1:16" ht="53.25" customHeight="1" x14ac:dyDescent="0.25">
      <c r="A69" s="190">
        <f t="shared" si="8"/>
        <v>12</v>
      </c>
      <c r="B69" s="1796" t="s">
        <v>133</v>
      </c>
      <c r="C69" s="2139">
        <v>1986</v>
      </c>
      <c r="D69" s="2140"/>
      <c r="E69" s="1812">
        <v>320</v>
      </c>
      <c r="F69" s="1804">
        <v>19.5</v>
      </c>
      <c r="G69" s="353">
        <v>2.75</v>
      </c>
      <c r="H69" s="317">
        <f t="shared" si="6"/>
        <v>53.625</v>
      </c>
      <c r="I69" s="318">
        <f>6.1+(H69-50)/(100-50)*(6.1-6.1)</f>
        <v>6.1</v>
      </c>
      <c r="J69" s="319">
        <f t="shared" si="7"/>
        <v>327.11249999999995</v>
      </c>
      <c r="K69" s="2141" t="s">
        <v>170</v>
      </c>
      <c r="L69" s="2141"/>
      <c r="M69" s="2141"/>
      <c r="N69" s="2141"/>
      <c r="O69" s="2141"/>
      <c r="P69" s="2142"/>
    </row>
    <row r="70" spans="1:16" ht="42.75" customHeight="1" x14ac:dyDescent="0.25">
      <c r="A70" s="190">
        <f>A69+1</f>
        <v>13</v>
      </c>
      <c r="B70" s="1796" t="s">
        <v>171</v>
      </c>
      <c r="C70" s="2139">
        <v>1985</v>
      </c>
      <c r="D70" s="2140"/>
      <c r="E70" s="1812">
        <v>99</v>
      </c>
      <c r="F70" s="1804">
        <v>35.6</v>
      </c>
      <c r="G70" s="353">
        <v>2.65</v>
      </c>
      <c r="H70" s="317">
        <f t="shared" si="6"/>
        <v>94.34</v>
      </c>
      <c r="I70" s="318">
        <f>6.1+(H70-50)/(100-50)*(6.1-6.1)</f>
        <v>6.1</v>
      </c>
      <c r="J70" s="319">
        <f t="shared" si="7"/>
        <v>575.47399999999993</v>
      </c>
      <c r="K70" s="2141" t="s">
        <v>172</v>
      </c>
      <c r="L70" s="2141"/>
      <c r="M70" s="2141"/>
      <c r="N70" s="2141"/>
      <c r="O70" s="2141"/>
      <c r="P70" s="2142"/>
    </row>
    <row r="71" spans="1:16" ht="39.75" customHeight="1" x14ac:dyDescent="0.25">
      <c r="A71" s="190">
        <f>A70+1</f>
        <v>14</v>
      </c>
      <c r="B71" s="1796" t="s">
        <v>135</v>
      </c>
      <c r="C71" s="2139">
        <v>1985</v>
      </c>
      <c r="D71" s="2140"/>
      <c r="E71" s="1812">
        <v>286</v>
      </c>
      <c r="F71" s="1804">
        <v>25.1</v>
      </c>
      <c r="G71" s="353">
        <v>2.75</v>
      </c>
      <c r="H71" s="317">
        <f t="shared" si="6"/>
        <v>69.025000000000006</v>
      </c>
      <c r="I71" s="318">
        <f>6.1+(H71-50)/(100-50)*(6.1-6.1)</f>
        <v>6.1</v>
      </c>
      <c r="J71" s="319">
        <f t="shared" si="7"/>
        <v>421.05250000000001</v>
      </c>
      <c r="K71" s="2141" t="s">
        <v>173</v>
      </c>
      <c r="L71" s="2141"/>
      <c r="M71" s="2141"/>
      <c r="N71" s="2141"/>
      <c r="O71" s="2141"/>
      <c r="P71" s="2142"/>
    </row>
    <row r="72" spans="1:16" ht="47.25" customHeight="1" thickBot="1" x14ac:dyDescent="0.3">
      <c r="A72" s="275">
        <f>A71+1</f>
        <v>15</v>
      </c>
      <c r="B72" s="1797" t="s">
        <v>136</v>
      </c>
      <c r="C72" s="2143">
        <v>1985</v>
      </c>
      <c r="D72" s="2144"/>
      <c r="E72" s="1807">
        <v>286</v>
      </c>
      <c r="F72" s="1803">
        <v>15.5</v>
      </c>
      <c r="G72" s="359">
        <v>2.75</v>
      </c>
      <c r="H72" s="360">
        <f t="shared" si="6"/>
        <v>42.625</v>
      </c>
      <c r="I72" s="361">
        <f>6.1+(H72-50)/(100-50)*(0-6.1)</f>
        <v>6.9997499999999997</v>
      </c>
      <c r="J72" s="362">
        <f t="shared" si="7"/>
        <v>298.36434374999999</v>
      </c>
      <c r="K72" s="2145" t="s">
        <v>173</v>
      </c>
      <c r="L72" s="2145"/>
      <c r="M72" s="2145"/>
      <c r="N72" s="2145"/>
      <c r="O72" s="2145"/>
      <c r="P72" s="2146"/>
    </row>
    <row r="73" spans="1:16" ht="22.9" customHeight="1" thickBot="1" x14ac:dyDescent="0.3">
      <c r="A73" s="363"/>
      <c r="B73" s="364" t="s">
        <v>59</v>
      </c>
      <c r="C73" s="2147"/>
      <c r="D73" s="2148"/>
      <c r="E73" s="364"/>
      <c r="F73" s="365"/>
      <c r="G73" s="366"/>
      <c r="H73" s="367">
        <f>SUM(H58:H72)</f>
        <v>5802.6949999999997</v>
      </c>
      <c r="I73" s="368"/>
      <c r="J73" s="1837">
        <f>SUM(J58:J72)</f>
        <v>25289.10951428</v>
      </c>
      <c r="K73" s="2149"/>
      <c r="L73" s="2150"/>
      <c r="M73" s="2150"/>
      <c r="N73" s="2150"/>
      <c r="O73" s="2150"/>
      <c r="P73" s="2151"/>
    </row>
    <row r="74" spans="1:16" ht="19.149999999999999" customHeight="1" x14ac:dyDescent="0.25">
      <c r="A74" s="167"/>
      <c r="B74" s="369"/>
      <c r="C74" s="370"/>
      <c r="D74" s="370"/>
      <c r="E74" s="369"/>
      <c r="F74" s="369"/>
      <c r="G74" s="371"/>
      <c r="H74" s="372"/>
      <c r="I74" s="171"/>
      <c r="J74" s="372"/>
      <c r="K74" s="1805"/>
      <c r="L74" s="1805"/>
      <c r="M74" s="1805"/>
      <c r="N74" s="1805"/>
      <c r="O74" s="1805"/>
      <c r="P74" s="1805"/>
    </row>
    <row r="75" spans="1:16" ht="15" customHeight="1" x14ac:dyDescent="0.25">
      <c r="B75" s="373"/>
      <c r="F75" s="2233"/>
      <c r="G75" s="2233"/>
      <c r="H75" s="2233"/>
      <c r="I75" s="2233"/>
      <c r="J75" s="2233"/>
      <c r="K75" s="2233"/>
    </row>
    <row r="76" spans="1:16" ht="16.5" thickBot="1" x14ac:dyDescent="0.3">
      <c r="A76" s="175" t="s">
        <v>71</v>
      </c>
      <c r="B76" s="175"/>
      <c r="C76" s="175"/>
      <c r="D76" s="175"/>
      <c r="E76" s="175"/>
      <c r="F76" s="375"/>
      <c r="G76" s="375"/>
      <c r="H76" s="375"/>
      <c r="I76" s="375"/>
      <c r="J76" s="375"/>
      <c r="K76" s="375"/>
      <c r="L76" s="177"/>
      <c r="M76" s="177"/>
      <c r="N76" s="177"/>
      <c r="O76" s="177"/>
      <c r="P76" s="177"/>
    </row>
    <row r="77" spans="1:16" s="288" customFormat="1" ht="21.75" customHeight="1" thickBot="1" x14ac:dyDescent="0.3">
      <c r="A77" s="1968" t="s">
        <v>7</v>
      </c>
      <c r="B77" s="2152" t="s">
        <v>72</v>
      </c>
      <c r="C77" s="2154" t="s">
        <v>73</v>
      </c>
      <c r="D77" s="2156" t="s">
        <v>74</v>
      </c>
      <c r="E77" s="2157"/>
      <c r="F77" s="2158"/>
      <c r="G77" s="2234" t="s">
        <v>75</v>
      </c>
      <c r="H77" s="2163" t="s">
        <v>76</v>
      </c>
      <c r="I77" s="2161" t="s">
        <v>77</v>
      </c>
      <c r="J77" s="2163" t="s">
        <v>78</v>
      </c>
      <c r="K77" s="2161" t="s">
        <v>79</v>
      </c>
      <c r="L77" s="2163" t="s">
        <v>80</v>
      </c>
      <c r="M77" s="2161" t="s">
        <v>81</v>
      </c>
      <c r="N77" s="2163" t="s">
        <v>82</v>
      </c>
      <c r="O77" s="2161" t="s">
        <v>83</v>
      </c>
      <c r="P77" s="2236" t="s">
        <v>84</v>
      </c>
    </row>
    <row r="78" spans="1:16" s="288" customFormat="1" ht="87.75" customHeight="1" thickBot="1" x14ac:dyDescent="0.3">
      <c r="A78" s="1969"/>
      <c r="B78" s="2153"/>
      <c r="C78" s="2155"/>
      <c r="D78" s="378" t="s">
        <v>85</v>
      </c>
      <c r="E78" s="1810" t="s">
        <v>86</v>
      </c>
      <c r="F78" s="379" t="s">
        <v>174</v>
      </c>
      <c r="G78" s="2235"/>
      <c r="H78" s="2164"/>
      <c r="I78" s="2162"/>
      <c r="J78" s="2164"/>
      <c r="K78" s="2162"/>
      <c r="L78" s="2164"/>
      <c r="M78" s="2162"/>
      <c r="N78" s="2164"/>
      <c r="O78" s="2162"/>
      <c r="P78" s="2237"/>
    </row>
    <row r="79" spans="1:16" s="390" customFormat="1" ht="22.15" customHeight="1" x14ac:dyDescent="0.25">
      <c r="A79" s="380">
        <v>1</v>
      </c>
      <c r="B79" s="381" t="s">
        <v>48</v>
      </c>
      <c r="C79" s="382">
        <v>1</v>
      </c>
      <c r="D79" s="383">
        <v>2</v>
      </c>
      <c r="E79" s="384">
        <v>1</v>
      </c>
      <c r="F79" s="385"/>
      <c r="G79" s="384">
        <v>4</v>
      </c>
      <c r="H79" s="386">
        <v>0.33</v>
      </c>
      <c r="I79" s="387" t="s">
        <v>175</v>
      </c>
      <c r="J79" s="388" t="s">
        <v>176</v>
      </c>
      <c r="K79" s="387" t="s">
        <v>177</v>
      </c>
      <c r="L79" s="388" t="s">
        <v>177</v>
      </c>
      <c r="M79" s="387" t="s">
        <v>178</v>
      </c>
      <c r="N79" s="388" t="s">
        <v>177</v>
      </c>
      <c r="O79" s="387" t="s">
        <v>177</v>
      </c>
      <c r="P79" s="389" t="s">
        <v>177</v>
      </c>
    </row>
    <row r="80" spans="1:16" s="398" customFormat="1" ht="22.15" customHeight="1" x14ac:dyDescent="0.25">
      <c r="A80" s="391">
        <v>2</v>
      </c>
      <c r="B80" s="392" t="s">
        <v>88</v>
      </c>
      <c r="C80" s="393" t="s">
        <v>179</v>
      </c>
      <c r="D80" s="394" t="s">
        <v>180</v>
      </c>
      <c r="E80" s="395" t="s">
        <v>179</v>
      </c>
      <c r="F80" s="396"/>
      <c r="G80" s="395" t="s">
        <v>181</v>
      </c>
      <c r="H80" s="397">
        <v>0.72</v>
      </c>
      <c r="I80" s="395" t="s">
        <v>175</v>
      </c>
      <c r="J80" s="393" t="s">
        <v>177</v>
      </c>
      <c r="K80" s="395" t="s">
        <v>177</v>
      </c>
      <c r="L80" s="393" t="s">
        <v>177</v>
      </c>
      <c r="M80" s="395" t="s">
        <v>177</v>
      </c>
      <c r="N80" s="393" t="s">
        <v>177</v>
      </c>
      <c r="O80" s="395" t="s">
        <v>177</v>
      </c>
      <c r="P80" s="396" t="s">
        <v>177</v>
      </c>
    </row>
    <row r="81" spans="1:16" s="398" customFormat="1" ht="27" customHeight="1" x14ac:dyDescent="0.25">
      <c r="A81" s="18">
        <v>3</v>
      </c>
      <c r="B81" s="392" t="s">
        <v>51</v>
      </c>
      <c r="C81" s="393" t="s">
        <v>180</v>
      </c>
      <c r="D81" s="394" t="s">
        <v>180</v>
      </c>
      <c r="E81" s="395" t="s">
        <v>179</v>
      </c>
      <c r="F81" s="396"/>
      <c r="G81" s="395" t="s">
        <v>182</v>
      </c>
      <c r="H81" s="397">
        <v>0.72</v>
      </c>
      <c r="I81" s="395" t="s">
        <v>175</v>
      </c>
      <c r="J81" s="393" t="s">
        <v>177</v>
      </c>
      <c r="K81" s="395" t="s">
        <v>177</v>
      </c>
      <c r="L81" s="393" t="s">
        <v>183</v>
      </c>
      <c r="M81" s="395" t="s">
        <v>179</v>
      </c>
      <c r="N81" s="393" t="s">
        <v>184</v>
      </c>
      <c r="O81" s="395" t="s">
        <v>177</v>
      </c>
      <c r="P81" s="396" t="s">
        <v>177</v>
      </c>
    </row>
    <row r="82" spans="1:16" s="398" customFormat="1" ht="32.25" customHeight="1" thickBot="1" x14ac:dyDescent="0.3">
      <c r="A82" s="399">
        <v>4</v>
      </c>
      <c r="B82" s="400" t="s">
        <v>185</v>
      </c>
      <c r="C82" s="401" t="s">
        <v>180</v>
      </c>
      <c r="D82" s="402" t="s">
        <v>180</v>
      </c>
      <c r="E82" s="403" t="s">
        <v>179</v>
      </c>
      <c r="F82" s="404"/>
      <c r="G82" s="403" t="s">
        <v>186</v>
      </c>
      <c r="H82" s="405">
        <v>0.48</v>
      </c>
      <c r="I82" s="403" t="s">
        <v>175</v>
      </c>
      <c r="J82" s="401" t="s">
        <v>177</v>
      </c>
      <c r="K82" s="403" t="s">
        <v>177</v>
      </c>
      <c r="L82" s="401" t="s">
        <v>177</v>
      </c>
      <c r="M82" s="403" t="s">
        <v>179</v>
      </c>
      <c r="N82" s="401" t="s">
        <v>177</v>
      </c>
      <c r="O82" s="403" t="s">
        <v>177</v>
      </c>
      <c r="P82" s="404" t="s">
        <v>177</v>
      </c>
    </row>
    <row r="83" spans="1:16" ht="8.25" customHeight="1" x14ac:dyDescent="0.25"/>
    <row r="84" spans="1:16" ht="16.5" thickBot="1" x14ac:dyDescent="0.3">
      <c r="A84" s="1967" t="s">
        <v>90</v>
      </c>
      <c r="B84" s="1967"/>
      <c r="C84" s="1967"/>
      <c r="D84" s="1967"/>
      <c r="E84" s="1967"/>
      <c r="F84" s="1967"/>
      <c r="G84" s="1967"/>
      <c r="H84" s="1967"/>
      <c r="I84" s="1967"/>
      <c r="J84" s="1967"/>
      <c r="K84" s="1967"/>
      <c r="L84" s="1967"/>
      <c r="M84" s="1967"/>
      <c r="N84" s="1967"/>
      <c r="O84" s="1967"/>
      <c r="P84" s="1967"/>
    </row>
    <row r="85" spans="1:16" s="288" customFormat="1" ht="15.75" customHeight="1" thickBot="1" x14ac:dyDescent="0.3">
      <c r="A85" s="2165" t="s">
        <v>91</v>
      </c>
      <c r="B85" s="2168" t="s">
        <v>92</v>
      </c>
      <c r="C85" s="2006"/>
      <c r="D85" s="2023"/>
      <c r="E85" s="2171" t="s">
        <v>154</v>
      </c>
      <c r="F85" s="2174" t="s">
        <v>140</v>
      </c>
      <c r="G85" s="2152" t="s">
        <v>155</v>
      </c>
      <c r="H85" s="2178" t="s">
        <v>187</v>
      </c>
      <c r="I85" s="2026" t="s">
        <v>68</v>
      </c>
      <c r="J85" s="2027"/>
      <c r="K85" s="2028"/>
      <c r="L85" s="2168" t="s">
        <v>69</v>
      </c>
      <c r="M85" s="2006"/>
      <c r="N85" s="2006"/>
      <c r="O85" s="2006"/>
      <c r="P85" s="2007"/>
    </row>
    <row r="86" spans="1:16" s="288" customFormat="1" ht="15" customHeight="1" x14ac:dyDescent="0.25">
      <c r="A86" s="2166"/>
      <c r="B86" s="2169"/>
      <c r="C86" s="2009"/>
      <c r="D86" s="2024"/>
      <c r="E86" s="2172"/>
      <c r="F86" s="2175"/>
      <c r="G86" s="2177"/>
      <c r="H86" s="2179"/>
      <c r="I86" s="2238" t="s">
        <v>188</v>
      </c>
      <c r="J86" s="2239" t="s">
        <v>158</v>
      </c>
      <c r="K86" s="2240" t="s">
        <v>189</v>
      </c>
      <c r="L86" s="2169"/>
      <c r="M86" s="2009"/>
      <c r="N86" s="2009"/>
      <c r="O86" s="2009"/>
      <c r="P86" s="2010"/>
    </row>
    <row r="87" spans="1:16" s="288" customFormat="1" ht="39.75" customHeight="1" thickBot="1" x14ac:dyDescent="0.3">
      <c r="A87" s="2167"/>
      <c r="B87" s="2170"/>
      <c r="C87" s="2012"/>
      <c r="D87" s="2025"/>
      <c r="E87" s="2173"/>
      <c r="F87" s="2176"/>
      <c r="G87" s="2153"/>
      <c r="H87" s="2180"/>
      <c r="I87" s="2004"/>
      <c r="J87" s="2167"/>
      <c r="K87" s="2241"/>
      <c r="L87" s="2170"/>
      <c r="M87" s="2012"/>
      <c r="N87" s="2012"/>
      <c r="O87" s="2012"/>
      <c r="P87" s="2013"/>
    </row>
    <row r="88" spans="1:16" ht="75.599999999999994" customHeight="1" x14ac:dyDescent="0.25">
      <c r="A88" s="216">
        <v>1</v>
      </c>
      <c r="B88" s="2098" t="s">
        <v>137</v>
      </c>
      <c r="C88" s="2099"/>
      <c r="D88" s="2100"/>
      <c r="E88" s="1818">
        <v>1989</v>
      </c>
      <c r="F88" s="1823">
        <v>7</v>
      </c>
      <c r="G88" s="1821">
        <v>780.1</v>
      </c>
      <c r="H88" s="347">
        <v>6</v>
      </c>
      <c r="I88" s="348">
        <f t="shared" ref="I88:I93" si="9">G88*H88</f>
        <v>4680.6000000000004</v>
      </c>
      <c r="J88" s="349">
        <f>1.8+(I88-4000)/(5000-4000)*(1.3-1.8)</f>
        <v>1.4596999999999998</v>
      </c>
      <c r="K88" s="409">
        <f>I88*J88</f>
        <v>6832.2718199999999</v>
      </c>
      <c r="L88" s="2227" t="s">
        <v>190</v>
      </c>
      <c r="M88" s="2228"/>
      <c r="N88" s="2228"/>
      <c r="O88" s="2228"/>
      <c r="P88" s="2229"/>
    </row>
    <row r="89" spans="1:16" s="398" customFormat="1" ht="45" customHeight="1" x14ac:dyDescent="0.25">
      <c r="A89" s="233">
        <f>A88+1</f>
        <v>2</v>
      </c>
      <c r="B89" s="2105" t="s">
        <v>138</v>
      </c>
      <c r="C89" s="2106"/>
      <c r="D89" s="2107"/>
      <c r="E89" s="1819">
        <v>2000</v>
      </c>
      <c r="F89" s="1834">
        <v>7</v>
      </c>
      <c r="G89" s="1825">
        <v>405.33</v>
      </c>
      <c r="H89" s="353">
        <v>3.6</v>
      </c>
      <c r="I89" s="317">
        <f t="shared" si="9"/>
        <v>1459.1879999999999</v>
      </c>
      <c r="J89" s="318">
        <f>4.3+(I89-1000)/(2000-1000)*(3.5-4.3)</f>
        <v>3.9326496</v>
      </c>
      <c r="K89" s="315">
        <f>I89*J89</f>
        <v>5738.4751045247995</v>
      </c>
      <c r="L89" s="2230" t="s">
        <v>191</v>
      </c>
      <c r="M89" s="2231"/>
      <c r="N89" s="2231"/>
      <c r="O89" s="2231"/>
      <c r="P89" s="2232"/>
    </row>
    <row r="90" spans="1:16" s="398" customFormat="1" ht="60" customHeight="1" x14ac:dyDescent="0.25">
      <c r="A90" s="233">
        <f>A89+1</f>
        <v>3</v>
      </c>
      <c r="B90" s="2105" t="s">
        <v>875</v>
      </c>
      <c r="C90" s="2106"/>
      <c r="D90" s="2107"/>
      <c r="E90" s="1819">
        <v>1991</v>
      </c>
      <c r="F90" s="1834">
        <v>7</v>
      </c>
      <c r="G90" s="1825">
        <v>174.7</v>
      </c>
      <c r="H90" s="353">
        <v>5.45</v>
      </c>
      <c r="I90" s="317">
        <f t="shared" si="9"/>
        <v>952.11500000000001</v>
      </c>
      <c r="J90" s="318">
        <f>6.1+(I90-100)/(1000-100)*(4.3-6.1)</f>
        <v>4.3957699999999997</v>
      </c>
      <c r="K90" s="315">
        <f>I90*J90</f>
        <v>4185.2785535499997</v>
      </c>
      <c r="L90" s="2230" t="s">
        <v>192</v>
      </c>
      <c r="M90" s="2231"/>
      <c r="N90" s="2231"/>
      <c r="O90" s="2231"/>
      <c r="P90" s="2232"/>
    </row>
    <row r="91" spans="1:16" s="398" customFormat="1" ht="78.75" customHeight="1" thickBot="1" x14ac:dyDescent="0.3">
      <c r="A91" s="658">
        <f>A90+1</f>
        <v>4</v>
      </c>
      <c r="B91" s="2184" t="s">
        <v>139</v>
      </c>
      <c r="C91" s="2129"/>
      <c r="D91" s="2185"/>
      <c r="E91" s="1827">
        <v>2017</v>
      </c>
      <c r="F91" s="1813">
        <v>7</v>
      </c>
      <c r="G91" s="356">
        <v>412.9</v>
      </c>
      <c r="H91" s="357">
        <v>6.4</v>
      </c>
      <c r="I91" s="1858">
        <f t="shared" si="9"/>
        <v>2642.56</v>
      </c>
      <c r="J91" s="1859">
        <f>3.5+(I91-2000)/(3000-2000)*(2.2-3.5)</f>
        <v>2.6646720000000004</v>
      </c>
      <c r="K91" s="1860">
        <f>I91*J91</f>
        <v>7041.5556403200007</v>
      </c>
      <c r="L91" s="2192" t="s">
        <v>193</v>
      </c>
      <c r="M91" s="2193"/>
      <c r="N91" s="2193"/>
      <c r="O91" s="2193"/>
      <c r="P91" s="2194"/>
    </row>
    <row r="92" spans="1:16" s="398" customFormat="1" ht="93.75" customHeight="1" thickBot="1" x14ac:dyDescent="0.3">
      <c r="A92" s="216">
        <f t="shared" ref="A92:A93" si="10">A91+1</f>
        <v>5</v>
      </c>
      <c r="B92" s="2195" t="s">
        <v>876</v>
      </c>
      <c r="C92" s="2196"/>
      <c r="D92" s="2197"/>
      <c r="E92" s="299">
        <v>2010</v>
      </c>
      <c r="F92" s="1826">
        <v>200</v>
      </c>
      <c r="G92" s="1238">
        <v>180.2</v>
      </c>
      <c r="H92" s="1835">
        <v>5.8</v>
      </c>
      <c r="I92" s="1856">
        <f t="shared" si="9"/>
        <v>1045.1599999999999</v>
      </c>
      <c r="J92" s="1777">
        <f>4.3+(I92-2000)/(2000-1000)*(3.5-4.3)</f>
        <v>5.0638719999999999</v>
      </c>
      <c r="K92" s="1857">
        <f>I92*J92</f>
        <v>5292.5564595199994</v>
      </c>
      <c r="L92" s="2189" t="s">
        <v>194</v>
      </c>
      <c r="M92" s="2190"/>
      <c r="N92" s="2190"/>
      <c r="O92" s="2190"/>
      <c r="P92" s="2191"/>
    </row>
    <row r="93" spans="1:16" s="398" customFormat="1" ht="82.5" customHeight="1" thickBot="1" x14ac:dyDescent="0.3">
      <c r="A93" s="226">
        <f t="shared" si="10"/>
        <v>6</v>
      </c>
      <c r="B93" s="2119" t="s">
        <v>873</v>
      </c>
      <c r="C93" s="2120"/>
      <c r="D93" s="2121"/>
      <c r="E93" s="1820">
        <v>1988</v>
      </c>
      <c r="F93" s="1824">
        <v>200</v>
      </c>
      <c r="G93" s="1822">
        <v>179.3</v>
      </c>
      <c r="H93" s="359">
        <v>2.6</v>
      </c>
      <c r="I93" s="360">
        <f t="shared" si="9"/>
        <v>466.18000000000006</v>
      </c>
      <c r="J93" s="361">
        <v>4.26</v>
      </c>
      <c r="K93" s="415">
        <f t="shared" ref="K93:K94" si="11">I93*J93</f>
        <v>1985.9268000000002</v>
      </c>
      <c r="L93" s="2181" t="s">
        <v>877</v>
      </c>
      <c r="M93" s="2182"/>
      <c r="N93" s="2182"/>
      <c r="O93" s="2182"/>
      <c r="P93" s="2183"/>
    </row>
    <row r="94" spans="1:16" s="398" customFormat="1" ht="45.75" customHeight="1" thickBot="1" x14ac:dyDescent="0.3">
      <c r="A94" s="658">
        <f>A93+1</f>
        <v>7</v>
      </c>
      <c r="B94" s="2184" t="s">
        <v>878</v>
      </c>
      <c r="C94" s="2129"/>
      <c r="D94" s="2185"/>
      <c r="E94" s="1820">
        <v>1997</v>
      </c>
      <c r="F94" s="1813">
        <v>7</v>
      </c>
      <c r="G94" s="1822">
        <v>0.22900000000000001</v>
      </c>
      <c r="H94" s="359">
        <v>23.5</v>
      </c>
      <c r="I94" s="1844">
        <v>5.4</v>
      </c>
      <c r="J94" s="361">
        <v>144</v>
      </c>
      <c r="K94" s="415">
        <f t="shared" si="11"/>
        <v>777.6</v>
      </c>
      <c r="L94" s="2181" t="s">
        <v>868</v>
      </c>
      <c r="M94" s="2182"/>
      <c r="N94" s="2182"/>
      <c r="O94" s="2182"/>
      <c r="P94" s="2183"/>
    </row>
    <row r="95" spans="1:16" s="424" customFormat="1" ht="18" customHeight="1" thickBot="1" x14ac:dyDescent="0.25">
      <c r="A95" s="416"/>
      <c r="B95" s="2186" t="s">
        <v>59</v>
      </c>
      <c r="C95" s="2187"/>
      <c r="D95" s="2188"/>
      <c r="E95" s="417"/>
      <c r="F95" s="418"/>
      <c r="G95" s="419"/>
      <c r="H95" s="420"/>
      <c r="I95" s="421"/>
      <c r="J95" s="422"/>
      <c r="K95" s="423">
        <f>SUM(K88:K94)</f>
        <v>31853.6643779148</v>
      </c>
      <c r="L95" s="2189"/>
      <c r="M95" s="2190"/>
      <c r="N95" s="2190"/>
      <c r="O95" s="2190"/>
      <c r="P95" s="2191"/>
    </row>
    <row r="96" spans="1:16" s="424" customFormat="1" ht="27" customHeight="1" x14ac:dyDescent="0.2">
      <c r="A96" s="425"/>
      <c r="B96" s="426"/>
      <c r="C96" s="426"/>
      <c r="D96" s="426"/>
      <c r="E96" s="427"/>
      <c r="F96" s="428"/>
      <c r="G96" s="429"/>
      <c r="H96" s="430"/>
      <c r="I96" s="431"/>
      <c r="J96" s="430"/>
      <c r="K96" s="431"/>
      <c r="L96" s="432"/>
      <c r="M96" s="432"/>
      <c r="N96" s="432"/>
      <c r="O96" s="432"/>
      <c r="P96" s="432"/>
    </row>
    <row r="97" spans="1:16" ht="19.149999999999999" customHeight="1" x14ac:dyDescent="0.25">
      <c r="A97" s="175" t="s">
        <v>107</v>
      </c>
      <c r="B97" s="175"/>
      <c r="C97" s="175"/>
      <c r="D97" s="175"/>
      <c r="E97" s="175"/>
      <c r="F97" s="375"/>
      <c r="G97" s="375"/>
      <c r="H97" s="375"/>
      <c r="I97" s="375"/>
      <c r="J97" s="375"/>
      <c r="K97" s="375"/>
      <c r="L97" s="177"/>
      <c r="M97" s="177"/>
      <c r="N97" s="177"/>
      <c r="O97" s="177"/>
      <c r="P97" s="177"/>
    </row>
    <row r="98" spans="1:16" ht="9" customHeight="1" thickBot="1" x14ac:dyDescent="0.3"/>
    <row r="99" spans="1:16" s="288" customFormat="1" ht="26.25" customHeight="1" thickBot="1" x14ac:dyDescent="0.3">
      <c r="A99" s="1968" t="s">
        <v>7</v>
      </c>
      <c r="B99" s="2152" t="s">
        <v>72</v>
      </c>
      <c r="C99" s="2154" t="s">
        <v>73</v>
      </c>
      <c r="D99" s="2156" t="s">
        <v>74</v>
      </c>
      <c r="E99" s="2157"/>
      <c r="F99" s="2158"/>
      <c r="G99" s="2159" t="s">
        <v>75</v>
      </c>
      <c r="H99" s="2161" t="s">
        <v>76</v>
      </c>
      <c r="I99" s="2163" t="s">
        <v>77</v>
      </c>
      <c r="J99" s="2161" t="s">
        <v>78</v>
      </c>
      <c r="K99" s="2163" t="s">
        <v>79</v>
      </c>
      <c r="L99" s="2161" t="s">
        <v>80</v>
      </c>
      <c r="M99" s="2163" t="s">
        <v>81</v>
      </c>
      <c r="N99" s="2161" t="s">
        <v>82</v>
      </c>
      <c r="O99" s="2163" t="s">
        <v>83</v>
      </c>
      <c r="P99" s="2161" t="s">
        <v>84</v>
      </c>
    </row>
    <row r="100" spans="1:16" s="288" customFormat="1" ht="109.9" customHeight="1" thickBot="1" x14ac:dyDescent="0.3">
      <c r="A100" s="1969"/>
      <c r="B100" s="2153"/>
      <c r="C100" s="2155"/>
      <c r="D100" s="378" t="s">
        <v>85</v>
      </c>
      <c r="E100" s="1810" t="s">
        <v>86</v>
      </c>
      <c r="F100" s="379" t="s">
        <v>174</v>
      </c>
      <c r="G100" s="2160"/>
      <c r="H100" s="2162"/>
      <c r="I100" s="2164"/>
      <c r="J100" s="2162"/>
      <c r="K100" s="2164"/>
      <c r="L100" s="2162"/>
      <c r="M100" s="2164"/>
      <c r="N100" s="2162"/>
      <c r="O100" s="2164"/>
      <c r="P100" s="2162"/>
    </row>
    <row r="101" spans="1:16" ht="61.15" customHeight="1" x14ac:dyDescent="0.25">
      <c r="A101" s="433">
        <v>1</v>
      </c>
      <c r="B101" s="434" t="str">
        <f>B88</f>
        <v>ПБ Кирилловская, Гараж на 10 автомобилей,                                             инв. №567,  г.Когалым, ул. Ноябрьская 17/16</v>
      </c>
      <c r="C101" s="382">
        <v>1</v>
      </c>
      <c r="D101" s="383">
        <v>2</v>
      </c>
      <c r="E101" s="384">
        <v>1</v>
      </c>
      <c r="F101" s="385">
        <v>1</v>
      </c>
      <c r="G101" s="435">
        <v>6</v>
      </c>
      <c r="H101" s="436">
        <v>0.34</v>
      </c>
      <c r="I101" s="388" t="s">
        <v>175</v>
      </c>
      <c r="J101" s="387" t="s">
        <v>177</v>
      </c>
      <c r="K101" s="388" t="s">
        <v>177</v>
      </c>
      <c r="L101" s="387" t="s">
        <v>177</v>
      </c>
      <c r="M101" s="388" t="s">
        <v>179</v>
      </c>
      <c r="N101" s="387" t="s">
        <v>177</v>
      </c>
      <c r="O101" s="388" t="s">
        <v>177</v>
      </c>
      <c r="P101" s="387" t="s">
        <v>177</v>
      </c>
    </row>
    <row r="102" spans="1:16" ht="61.9" customHeight="1" x14ac:dyDescent="0.25">
      <c r="A102" s="437">
        <f>A101+1</f>
        <v>2</v>
      </c>
      <c r="B102" s="438" t="str">
        <f>B89</f>
        <v>ПБ Кирилловская, здание подготовки и очистки воды, инв. №1097,  г.Когалым, ул. Ноябрьская 17/13</v>
      </c>
      <c r="C102" s="439">
        <v>1</v>
      </c>
      <c r="D102" s="440">
        <v>2</v>
      </c>
      <c r="E102" s="441">
        <v>1</v>
      </c>
      <c r="F102" s="442">
        <v>1</v>
      </c>
      <c r="G102" s="443">
        <v>4</v>
      </c>
      <c r="H102" s="444">
        <v>0.22</v>
      </c>
      <c r="I102" s="393" t="s">
        <v>175</v>
      </c>
      <c r="J102" s="395" t="s">
        <v>177</v>
      </c>
      <c r="K102" s="393" t="s">
        <v>177</v>
      </c>
      <c r="L102" s="395" t="s">
        <v>177</v>
      </c>
      <c r="M102" s="393" t="s">
        <v>195</v>
      </c>
      <c r="N102" s="395" t="s">
        <v>177</v>
      </c>
      <c r="O102" s="393" t="s">
        <v>177</v>
      </c>
      <c r="P102" s="395" t="s">
        <v>177</v>
      </c>
    </row>
    <row r="103" spans="1:16" ht="46.15" customHeight="1" x14ac:dyDescent="0.25">
      <c r="A103" s="437">
        <f>A102+1</f>
        <v>3</v>
      </c>
      <c r="B103" s="438" t="str">
        <f>B90</f>
        <v>ПБ Кирилловская, котельная, инв. №852, г.Когалым,                      ул. Ноябрьская 17/14</v>
      </c>
      <c r="C103" s="439">
        <v>1</v>
      </c>
      <c r="D103" s="440">
        <v>2</v>
      </c>
      <c r="E103" s="441">
        <v>1</v>
      </c>
      <c r="F103" s="442">
        <v>1</v>
      </c>
      <c r="G103" s="443">
        <v>6</v>
      </c>
      <c r="H103" s="444">
        <v>0.37</v>
      </c>
      <c r="I103" s="393" t="s">
        <v>196</v>
      </c>
      <c r="J103" s="395" t="s">
        <v>177</v>
      </c>
      <c r="K103" s="393" t="s">
        <v>177</v>
      </c>
      <c r="L103" s="395" t="s">
        <v>177</v>
      </c>
      <c r="M103" s="393" t="s">
        <v>195</v>
      </c>
      <c r="N103" s="395" t="s">
        <v>197</v>
      </c>
      <c r="O103" s="393" t="s">
        <v>177</v>
      </c>
      <c r="P103" s="395" t="s">
        <v>177</v>
      </c>
    </row>
    <row r="104" spans="1:16" ht="52.9" customHeight="1" thickBot="1" x14ac:dyDescent="0.3">
      <c r="A104" s="445">
        <f>A103+1</f>
        <v>4</v>
      </c>
      <c r="B104" s="1838" t="str">
        <f>B91</f>
        <v>ПБ Кирилловская, ремонтно-эксплуатационный пункт, инв. №7883,  г.Когалым, ул. Ноябрьская 17/24</v>
      </c>
      <c r="C104" s="1839">
        <v>1</v>
      </c>
      <c r="D104" s="1840">
        <v>2</v>
      </c>
      <c r="E104" s="446">
        <v>1</v>
      </c>
      <c r="F104" s="1841">
        <v>1</v>
      </c>
      <c r="G104" s="1842">
        <v>7</v>
      </c>
      <c r="H104" s="1843">
        <v>0.51</v>
      </c>
      <c r="I104" s="401" t="s">
        <v>175</v>
      </c>
      <c r="J104" s="403" t="s">
        <v>177</v>
      </c>
      <c r="K104" s="401" t="s">
        <v>177</v>
      </c>
      <c r="L104" s="403" t="s">
        <v>177</v>
      </c>
      <c r="M104" s="401" t="s">
        <v>179</v>
      </c>
      <c r="N104" s="403" t="s">
        <v>177</v>
      </c>
      <c r="O104" s="401" t="s">
        <v>177</v>
      </c>
      <c r="P104" s="403" t="s">
        <v>177</v>
      </c>
    </row>
    <row r="105" spans="1:16" ht="56.45" customHeight="1" thickBot="1" x14ac:dyDescent="0.3">
      <c r="A105" s="1491">
        <f>A104+1</f>
        <v>5</v>
      </c>
      <c r="B105" s="1861" t="str">
        <f>B92</f>
        <v>ПБ УРЭС, инженерно-лабораторный корпус РЗиЭА,                        инв. №7186, г.Лангепас, ул. Солнечная 37</v>
      </c>
      <c r="C105" s="1862">
        <v>1</v>
      </c>
      <c r="D105" s="1863">
        <v>2</v>
      </c>
      <c r="E105" s="1864">
        <v>1</v>
      </c>
      <c r="F105" s="1865">
        <v>1</v>
      </c>
      <c r="G105" s="1866">
        <v>6</v>
      </c>
      <c r="H105" s="1867">
        <v>0.36</v>
      </c>
      <c r="I105" s="1868" t="s">
        <v>175</v>
      </c>
      <c r="J105" s="1869" t="s">
        <v>177</v>
      </c>
      <c r="K105" s="1868" t="s">
        <v>177</v>
      </c>
      <c r="L105" s="1869" t="s">
        <v>177</v>
      </c>
      <c r="M105" s="1868" t="s">
        <v>195</v>
      </c>
      <c r="N105" s="1869" t="s">
        <v>177</v>
      </c>
      <c r="O105" s="1868" t="s">
        <v>177</v>
      </c>
      <c r="P105" s="1869" t="s">
        <v>177</v>
      </c>
    </row>
    <row r="106" spans="1:16" ht="51.75" thickBot="1" x14ac:dyDescent="0.3">
      <c r="A106" s="445">
        <f t="shared" ref="A106:A107" si="12">A105+1</f>
        <v>6</v>
      </c>
      <c r="B106" s="1838" t="str">
        <f t="shared" ref="B106:B107" si="13">B93</f>
        <v>ПБ УРЭС, ДК 1-2 Мастерская телемеханики, мастерская СДТУ, инв. №3257, г.Лангепас, ул. Солнечная 37</v>
      </c>
      <c r="C106" s="1839">
        <v>1</v>
      </c>
      <c r="D106" s="1840">
        <v>3</v>
      </c>
      <c r="E106" s="446">
        <v>1</v>
      </c>
      <c r="F106" s="1841" t="s">
        <v>177</v>
      </c>
      <c r="G106" s="1842">
        <v>6</v>
      </c>
      <c r="H106" s="1843">
        <v>0.64</v>
      </c>
      <c r="I106" s="401" t="s">
        <v>175</v>
      </c>
      <c r="J106" s="403" t="s">
        <v>177</v>
      </c>
      <c r="K106" s="401" t="s">
        <v>177</v>
      </c>
      <c r="L106" s="403" t="s">
        <v>177</v>
      </c>
      <c r="M106" s="401" t="s">
        <v>195</v>
      </c>
      <c r="N106" s="403" t="s">
        <v>177</v>
      </c>
      <c r="O106" s="401" t="s">
        <v>177</v>
      </c>
      <c r="P106" s="403" t="s">
        <v>177</v>
      </c>
    </row>
    <row r="107" spans="1:16" ht="51.75" thickBot="1" x14ac:dyDescent="0.3">
      <c r="A107" s="445">
        <f t="shared" si="12"/>
        <v>7</v>
      </c>
      <c r="B107" s="1838" t="str">
        <f t="shared" si="13"/>
        <v>ПБ Кирилловская, котельная, инв. №852, г.Когалым,  ул. Ноябрьская 17/14 (Дымовая труба)</v>
      </c>
      <c r="C107" s="1839">
        <v>2</v>
      </c>
      <c r="D107" s="1840">
        <v>2</v>
      </c>
      <c r="E107" s="446">
        <v>2</v>
      </c>
      <c r="F107" s="1841">
        <v>1</v>
      </c>
      <c r="G107" s="1845">
        <v>30</v>
      </c>
      <c r="H107" s="1843">
        <v>0.16</v>
      </c>
      <c r="I107" s="401" t="s">
        <v>869</v>
      </c>
      <c r="J107" s="403" t="s">
        <v>177</v>
      </c>
      <c r="K107" s="401" t="s">
        <v>177</v>
      </c>
      <c r="L107" s="403" t="s">
        <v>177</v>
      </c>
      <c r="M107" s="401" t="s">
        <v>179</v>
      </c>
      <c r="N107" s="403" t="s">
        <v>323</v>
      </c>
      <c r="O107" s="401" t="s">
        <v>177</v>
      </c>
      <c r="P107" s="403" t="s">
        <v>870</v>
      </c>
    </row>
  </sheetData>
  <mergeCells count="269">
    <mergeCell ref="K99:K100"/>
    <mergeCell ref="L99:L100"/>
    <mergeCell ref="M99:M100"/>
    <mergeCell ref="N99:N100"/>
    <mergeCell ref="O99:O100"/>
    <mergeCell ref="P99:P100"/>
    <mergeCell ref="I86:I87"/>
    <mergeCell ref="J86:J87"/>
    <mergeCell ref="K86:K87"/>
    <mergeCell ref="B88:D88"/>
    <mergeCell ref="L88:P88"/>
    <mergeCell ref="B89:D89"/>
    <mergeCell ref="L89:P89"/>
    <mergeCell ref="B90:D90"/>
    <mergeCell ref="L90:P90"/>
    <mergeCell ref="F75:K75"/>
    <mergeCell ref="A77:A78"/>
    <mergeCell ref="B77:B78"/>
    <mergeCell ref="C77:C78"/>
    <mergeCell ref="D77:F77"/>
    <mergeCell ref="G77:G78"/>
    <mergeCell ref="H77:H78"/>
    <mergeCell ref="I77:I78"/>
    <mergeCell ref="J77:J78"/>
    <mergeCell ref="K77:K78"/>
    <mergeCell ref="M77:M78"/>
    <mergeCell ref="N77:N78"/>
    <mergeCell ref="O77:O78"/>
    <mergeCell ref="P77:P78"/>
    <mergeCell ref="B91:D91"/>
    <mergeCell ref="L91:P91"/>
    <mergeCell ref="B92:D92"/>
    <mergeCell ref="L92:P92"/>
    <mergeCell ref="A40:P40"/>
    <mergeCell ref="A41:A44"/>
    <mergeCell ref="B41:B44"/>
    <mergeCell ref="C41:C44"/>
    <mergeCell ref="D41:D44"/>
    <mergeCell ref="E41:P41"/>
    <mergeCell ref="E42:G43"/>
    <mergeCell ref="H42:J43"/>
    <mergeCell ref="K42:M43"/>
    <mergeCell ref="N42:P43"/>
    <mergeCell ref="A53:B53"/>
    <mergeCell ref="A55:P55"/>
    <mergeCell ref="A56:A57"/>
    <mergeCell ref="B56:B57"/>
    <mergeCell ref="C56:D57"/>
    <mergeCell ref="E56:E57"/>
    <mergeCell ref="F56:F57"/>
    <mergeCell ref="G56:G57"/>
    <mergeCell ref="H56:J56"/>
    <mergeCell ref="K56:P57"/>
    <mergeCell ref="A99:A100"/>
    <mergeCell ref="B99:B100"/>
    <mergeCell ref="C99:C100"/>
    <mergeCell ref="D99:F99"/>
    <mergeCell ref="G99:G100"/>
    <mergeCell ref="H99:H100"/>
    <mergeCell ref="I99:I100"/>
    <mergeCell ref="J99:J100"/>
    <mergeCell ref="L77:L78"/>
    <mergeCell ref="A84:P84"/>
    <mergeCell ref="A85:A87"/>
    <mergeCell ref="B85:D87"/>
    <mergeCell ref="E85:E87"/>
    <mergeCell ref="F85:F87"/>
    <mergeCell ref="G85:G87"/>
    <mergeCell ref="H85:H87"/>
    <mergeCell ref="I85:K85"/>
    <mergeCell ref="L85:P87"/>
    <mergeCell ref="B93:D93"/>
    <mergeCell ref="L93:P93"/>
    <mergeCell ref="B94:D94"/>
    <mergeCell ref="L94:P94"/>
    <mergeCell ref="B95:D95"/>
    <mergeCell ref="L95:P95"/>
    <mergeCell ref="C72:D72"/>
    <mergeCell ref="K72:P72"/>
    <mergeCell ref="C73:D73"/>
    <mergeCell ref="K73:P73"/>
    <mergeCell ref="C69:D69"/>
    <mergeCell ref="K69:P69"/>
    <mergeCell ref="C70:D70"/>
    <mergeCell ref="K70:P70"/>
    <mergeCell ref="C71:D71"/>
    <mergeCell ref="K71:P71"/>
    <mergeCell ref="C66:D66"/>
    <mergeCell ref="K66:P66"/>
    <mergeCell ref="C67:D67"/>
    <mergeCell ref="K67:P67"/>
    <mergeCell ref="C68:D68"/>
    <mergeCell ref="K68:P68"/>
    <mergeCell ref="C63:D63"/>
    <mergeCell ref="K63:P63"/>
    <mergeCell ref="C64:D64"/>
    <mergeCell ref="K64:P64"/>
    <mergeCell ref="C65:D65"/>
    <mergeCell ref="K65:P65"/>
    <mergeCell ref="C60:D60"/>
    <mergeCell ref="K60:P60"/>
    <mergeCell ref="C61:D61"/>
    <mergeCell ref="K61:P61"/>
    <mergeCell ref="C62:D62"/>
    <mergeCell ref="K62:P62"/>
    <mergeCell ref="C58:D58"/>
    <mergeCell ref="K58:P58"/>
    <mergeCell ref="C59:D59"/>
    <mergeCell ref="K59:P59"/>
    <mergeCell ref="B34:D34"/>
    <mergeCell ref="I34:J34"/>
    <mergeCell ref="K34:L34"/>
    <mergeCell ref="M34:N34"/>
    <mergeCell ref="O34:P34"/>
    <mergeCell ref="B35:D35"/>
    <mergeCell ref="B36:D36"/>
    <mergeCell ref="I35:J35"/>
    <mergeCell ref="I36:J36"/>
    <mergeCell ref="K35:L35"/>
    <mergeCell ref="K36:L36"/>
    <mergeCell ref="M35:N35"/>
    <mergeCell ref="M36:N36"/>
    <mergeCell ref="O35:P35"/>
    <mergeCell ref="O36:P36"/>
    <mergeCell ref="B32:D32"/>
    <mergeCell ref="I32:J32"/>
    <mergeCell ref="K32:L32"/>
    <mergeCell ref="M32:N32"/>
    <mergeCell ref="O32:P32"/>
    <mergeCell ref="B33:D33"/>
    <mergeCell ref="I33:J33"/>
    <mergeCell ref="K33:L33"/>
    <mergeCell ref="M33:N33"/>
    <mergeCell ref="O33:P33"/>
    <mergeCell ref="B29:D29"/>
    <mergeCell ref="I29:J29"/>
    <mergeCell ref="K29:L29"/>
    <mergeCell ref="M29:N29"/>
    <mergeCell ref="O29:P29"/>
    <mergeCell ref="B31:D31"/>
    <mergeCell ref="I31:J31"/>
    <mergeCell ref="K31:L31"/>
    <mergeCell ref="M31:N31"/>
    <mergeCell ref="O31:P31"/>
    <mergeCell ref="B30:D30"/>
    <mergeCell ref="I30:J30"/>
    <mergeCell ref="K30:L30"/>
    <mergeCell ref="M30:N30"/>
    <mergeCell ref="O30:P30"/>
    <mergeCell ref="B27:D27"/>
    <mergeCell ref="I27:J27"/>
    <mergeCell ref="K27:L27"/>
    <mergeCell ref="M27:N27"/>
    <mergeCell ref="O27:P27"/>
    <mergeCell ref="B28:D28"/>
    <mergeCell ref="I28:J28"/>
    <mergeCell ref="K28:L28"/>
    <mergeCell ref="M28:N28"/>
    <mergeCell ref="O28:P28"/>
    <mergeCell ref="B25:D25"/>
    <mergeCell ref="I25:J25"/>
    <mergeCell ref="K25:L25"/>
    <mergeCell ref="M25:N25"/>
    <mergeCell ref="O25:P25"/>
    <mergeCell ref="B26:D26"/>
    <mergeCell ref="I26:J26"/>
    <mergeCell ref="K26:L26"/>
    <mergeCell ref="M26:N26"/>
    <mergeCell ref="O26:P26"/>
    <mergeCell ref="B23:D23"/>
    <mergeCell ref="I23:J23"/>
    <mergeCell ref="K23:L23"/>
    <mergeCell ref="M23:N23"/>
    <mergeCell ref="O23:P23"/>
    <mergeCell ref="B24:D24"/>
    <mergeCell ref="I24:J24"/>
    <mergeCell ref="K24:L24"/>
    <mergeCell ref="M24:N24"/>
    <mergeCell ref="O24:P24"/>
    <mergeCell ref="B21:D21"/>
    <mergeCell ref="I21:J21"/>
    <mergeCell ref="K21:L21"/>
    <mergeCell ref="M21:N21"/>
    <mergeCell ref="O21:P21"/>
    <mergeCell ref="B22:D22"/>
    <mergeCell ref="I22:J22"/>
    <mergeCell ref="K22:L22"/>
    <mergeCell ref="M22:N22"/>
    <mergeCell ref="O22:P22"/>
    <mergeCell ref="B19:D19"/>
    <mergeCell ref="I19:J19"/>
    <mergeCell ref="K19:L19"/>
    <mergeCell ref="M19:N19"/>
    <mergeCell ref="O19:P19"/>
    <mergeCell ref="B20:D20"/>
    <mergeCell ref="I20:J20"/>
    <mergeCell ref="K20:L20"/>
    <mergeCell ref="M20:N20"/>
    <mergeCell ref="O20:P20"/>
    <mergeCell ref="B17:D17"/>
    <mergeCell ref="I17:J17"/>
    <mergeCell ref="K17:L17"/>
    <mergeCell ref="M17:N17"/>
    <mergeCell ref="O17:P17"/>
    <mergeCell ref="B18:D18"/>
    <mergeCell ref="I18:J18"/>
    <mergeCell ref="K18:L18"/>
    <mergeCell ref="M18:N18"/>
    <mergeCell ref="O18:P18"/>
    <mergeCell ref="B15:D15"/>
    <mergeCell ref="I15:J15"/>
    <mergeCell ref="K15:L15"/>
    <mergeCell ref="M15:N15"/>
    <mergeCell ref="O15:P15"/>
    <mergeCell ref="B16:D16"/>
    <mergeCell ref="I16:J16"/>
    <mergeCell ref="K16:L16"/>
    <mergeCell ref="M16:N16"/>
    <mergeCell ref="O16:P16"/>
    <mergeCell ref="B13:D13"/>
    <mergeCell ref="I13:J13"/>
    <mergeCell ref="K13:L13"/>
    <mergeCell ref="M13:N13"/>
    <mergeCell ref="O13:P13"/>
    <mergeCell ref="B14:D14"/>
    <mergeCell ref="I14:J14"/>
    <mergeCell ref="K14:L14"/>
    <mergeCell ref="M14:N14"/>
    <mergeCell ref="O14:P14"/>
    <mergeCell ref="B11:D11"/>
    <mergeCell ref="I11:J11"/>
    <mergeCell ref="K11:L11"/>
    <mergeCell ref="M11:N11"/>
    <mergeCell ref="O11:P11"/>
    <mergeCell ref="B12:D12"/>
    <mergeCell ref="I12:J12"/>
    <mergeCell ref="K12:L12"/>
    <mergeCell ref="M12:N12"/>
    <mergeCell ref="O12:P12"/>
    <mergeCell ref="B9:D9"/>
    <mergeCell ref="I9:J9"/>
    <mergeCell ref="K9:L9"/>
    <mergeCell ref="M9:N9"/>
    <mergeCell ref="O9:P9"/>
    <mergeCell ref="B10:D10"/>
    <mergeCell ref="I10:J10"/>
    <mergeCell ref="K10:L10"/>
    <mergeCell ref="M10:N10"/>
    <mergeCell ref="O10:P10"/>
    <mergeCell ref="B7:D7"/>
    <mergeCell ref="I7:J7"/>
    <mergeCell ref="K7:L7"/>
    <mergeCell ref="M7:N7"/>
    <mergeCell ref="O7:P7"/>
    <mergeCell ref="B8:D8"/>
    <mergeCell ref="I8:J8"/>
    <mergeCell ref="K8:L8"/>
    <mergeCell ref="M8:N8"/>
    <mergeCell ref="O8:P8"/>
    <mergeCell ref="K1:P1"/>
    <mergeCell ref="K2:P2"/>
    <mergeCell ref="A5:A6"/>
    <mergeCell ref="B5:D6"/>
    <mergeCell ref="E5:H5"/>
    <mergeCell ref="I5:P5"/>
    <mergeCell ref="I6:J6"/>
    <mergeCell ref="K6:L6"/>
    <mergeCell ref="M6:N6"/>
    <mergeCell ref="O6:P6"/>
  </mergeCells>
  <printOptions horizontalCentered="1"/>
  <pageMargins left="0.39370078740157483" right="0.39370078740157483" top="0.74803149606299213" bottom="0.39370078740157483" header="0" footer="0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2"/>
  <sheetViews>
    <sheetView view="pageBreakPreview" zoomScale="60" zoomScaleNormal="100" workbookViewId="0">
      <selection activeCell="F28" sqref="F28"/>
    </sheetView>
  </sheetViews>
  <sheetFormatPr defaultRowHeight="15" x14ac:dyDescent="0.25"/>
  <cols>
    <col min="1" max="1" width="4" style="282" customWidth="1"/>
    <col min="2" max="2" width="31.42578125" style="282" customWidth="1"/>
    <col min="3" max="3" width="8.28515625" style="282" customWidth="1"/>
    <col min="4" max="5" width="9.28515625" style="282" customWidth="1"/>
    <col min="6" max="6" width="11.28515625" style="282" customWidth="1"/>
    <col min="7" max="7" width="11.7109375" style="282" customWidth="1"/>
    <col min="8" max="8" width="10" style="282" customWidth="1"/>
    <col min="9" max="9" width="9" style="282" customWidth="1"/>
    <col min="10" max="10" width="10.42578125" style="282" customWidth="1"/>
    <col min="11" max="11" width="11.140625" style="282" customWidth="1"/>
    <col min="12" max="12" width="7" style="282" customWidth="1"/>
    <col min="13" max="14" width="8.85546875" style="282" customWidth="1"/>
    <col min="15" max="15" width="9.7109375" style="282" customWidth="1"/>
    <col min="16" max="16" width="10.5703125" style="282" customWidth="1"/>
    <col min="17" max="256" width="9.140625" style="282"/>
    <col min="257" max="257" width="4" style="282" customWidth="1"/>
    <col min="258" max="258" width="31.42578125" style="282" customWidth="1"/>
    <col min="259" max="259" width="8.28515625" style="282" customWidth="1"/>
    <col min="260" max="261" width="9.28515625" style="282" customWidth="1"/>
    <col min="262" max="262" width="11.28515625" style="282" customWidth="1"/>
    <col min="263" max="263" width="11.7109375" style="282" customWidth="1"/>
    <col min="264" max="264" width="10" style="282" customWidth="1"/>
    <col min="265" max="265" width="9" style="282" customWidth="1"/>
    <col min="266" max="266" width="10.42578125" style="282" customWidth="1"/>
    <col min="267" max="267" width="11.140625" style="282" customWidth="1"/>
    <col min="268" max="268" width="7" style="282" customWidth="1"/>
    <col min="269" max="270" width="8.85546875" style="282" customWidth="1"/>
    <col min="271" max="271" width="9.7109375" style="282" customWidth="1"/>
    <col min="272" max="272" width="10.5703125" style="282" customWidth="1"/>
    <col min="273" max="512" width="9.140625" style="282"/>
    <col min="513" max="513" width="4" style="282" customWidth="1"/>
    <col min="514" max="514" width="31.42578125" style="282" customWidth="1"/>
    <col min="515" max="515" width="8.28515625" style="282" customWidth="1"/>
    <col min="516" max="517" width="9.28515625" style="282" customWidth="1"/>
    <col min="518" max="518" width="11.28515625" style="282" customWidth="1"/>
    <col min="519" max="519" width="11.7109375" style="282" customWidth="1"/>
    <col min="520" max="520" width="10" style="282" customWidth="1"/>
    <col min="521" max="521" width="9" style="282" customWidth="1"/>
    <col min="522" max="522" width="10.42578125" style="282" customWidth="1"/>
    <col min="523" max="523" width="11.140625" style="282" customWidth="1"/>
    <col min="524" max="524" width="7" style="282" customWidth="1"/>
    <col min="525" max="526" width="8.85546875" style="282" customWidth="1"/>
    <col min="527" max="527" width="9.7109375" style="282" customWidth="1"/>
    <col min="528" max="528" width="10.5703125" style="282" customWidth="1"/>
    <col min="529" max="768" width="9.140625" style="282"/>
    <col min="769" max="769" width="4" style="282" customWidth="1"/>
    <col min="770" max="770" width="31.42578125" style="282" customWidth="1"/>
    <col min="771" max="771" width="8.28515625" style="282" customWidth="1"/>
    <col min="772" max="773" width="9.28515625" style="282" customWidth="1"/>
    <col min="774" max="774" width="11.28515625" style="282" customWidth="1"/>
    <col min="775" max="775" width="11.7109375" style="282" customWidth="1"/>
    <col min="776" max="776" width="10" style="282" customWidth="1"/>
    <col min="777" max="777" width="9" style="282" customWidth="1"/>
    <col min="778" max="778" width="10.42578125" style="282" customWidth="1"/>
    <col min="779" max="779" width="11.140625" style="282" customWidth="1"/>
    <col min="780" max="780" width="7" style="282" customWidth="1"/>
    <col min="781" max="782" width="8.85546875" style="282" customWidth="1"/>
    <col min="783" max="783" width="9.7109375" style="282" customWidth="1"/>
    <col min="784" max="784" width="10.5703125" style="282" customWidth="1"/>
    <col min="785" max="1024" width="9.140625" style="282"/>
    <col min="1025" max="1025" width="4" style="282" customWidth="1"/>
    <col min="1026" max="1026" width="31.42578125" style="282" customWidth="1"/>
    <col min="1027" max="1027" width="8.28515625" style="282" customWidth="1"/>
    <col min="1028" max="1029" width="9.28515625" style="282" customWidth="1"/>
    <col min="1030" max="1030" width="11.28515625" style="282" customWidth="1"/>
    <col min="1031" max="1031" width="11.7109375" style="282" customWidth="1"/>
    <col min="1032" max="1032" width="10" style="282" customWidth="1"/>
    <col min="1033" max="1033" width="9" style="282" customWidth="1"/>
    <col min="1034" max="1034" width="10.42578125" style="282" customWidth="1"/>
    <col min="1035" max="1035" width="11.140625" style="282" customWidth="1"/>
    <col min="1036" max="1036" width="7" style="282" customWidth="1"/>
    <col min="1037" max="1038" width="8.85546875" style="282" customWidth="1"/>
    <col min="1039" max="1039" width="9.7109375" style="282" customWidth="1"/>
    <col min="1040" max="1040" width="10.5703125" style="282" customWidth="1"/>
    <col min="1041" max="1280" width="9.140625" style="282"/>
    <col min="1281" max="1281" width="4" style="282" customWidth="1"/>
    <col min="1282" max="1282" width="31.42578125" style="282" customWidth="1"/>
    <col min="1283" max="1283" width="8.28515625" style="282" customWidth="1"/>
    <col min="1284" max="1285" width="9.28515625" style="282" customWidth="1"/>
    <col min="1286" max="1286" width="11.28515625" style="282" customWidth="1"/>
    <col min="1287" max="1287" width="11.7109375" style="282" customWidth="1"/>
    <col min="1288" max="1288" width="10" style="282" customWidth="1"/>
    <col min="1289" max="1289" width="9" style="282" customWidth="1"/>
    <col min="1290" max="1290" width="10.42578125" style="282" customWidth="1"/>
    <col min="1291" max="1291" width="11.140625" style="282" customWidth="1"/>
    <col min="1292" max="1292" width="7" style="282" customWidth="1"/>
    <col min="1293" max="1294" width="8.85546875" style="282" customWidth="1"/>
    <col min="1295" max="1295" width="9.7109375" style="282" customWidth="1"/>
    <col min="1296" max="1296" width="10.5703125" style="282" customWidth="1"/>
    <col min="1297" max="1536" width="9.140625" style="282"/>
    <col min="1537" max="1537" width="4" style="282" customWidth="1"/>
    <col min="1538" max="1538" width="31.42578125" style="282" customWidth="1"/>
    <col min="1539" max="1539" width="8.28515625" style="282" customWidth="1"/>
    <col min="1540" max="1541" width="9.28515625" style="282" customWidth="1"/>
    <col min="1542" max="1542" width="11.28515625" style="282" customWidth="1"/>
    <col min="1543" max="1543" width="11.7109375" style="282" customWidth="1"/>
    <col min="1544" max="1544" width="10" style="282" customWidth="1"/>
    <col min="1545" max="1545" width="9" style="282" customWidth="1"/>
    <col min="1546" max="1546" width="10.42578125" style="282" customWidth="1"/>
    <col min="1547" max="1547" width="11.140625" style="282" customWidth="1"/>
    <col min="1548" max="1548" width="7" style="282" customWidth="1"/>
    <col min="1549" max="1550" width="8.85546875" style="282" customWidth="1"/>
    <col min="1551" max="1551" width="9.7109375" style="282" customWidth="1"/>
    <col min="1552" max="1552" width="10.5703125" style="282" customWidth="1"/>
    <col min="1553" max="1792" width="9.140625" style="282"/>
    <col min="1793" max="1793" width="4" style="282" customWidth="1"/>
    <col min="1794" max="1794" width="31.42578125" style="282" customWidth="1"/>
    <col min="1795" max="1795" width="8.28515625" style="282" customWidth="1"/>
    <col min="1796" max="1797" width="9.28515625" style="282" customWidth="1"/>
    <col min="1798" max="1798" width="11.28515625" style="282" customWidth="1"/>
    <col min="1799" max="1799" width="11.7109375" style="282" customWidth="1"/>
    <col min="1800" max="1800" width="10" style="282" customWidth="1"/>
    <col min="1801" max="1801" width="9" style="282" customWidth="1"/>
    <col min="1802" max="1802" width="10.42578125" style="282" customWidth="1"/>
    <col min="1803" max="1803" width="11.140625" style="282" customWidth="1"/>
    <col min="1804" max="1804" width="7" style="282" customWidth="1"/>
    <col min="1805" max="1806" width="8.85546875" style="282" customWidth="1"/>
    <col min="1807" max="1807" width="9.7109375" style="282" customWidth="1"/>
    <col min="1808" max="1808" width="10.5703125" style="282" customWidth="1"/>
    <col min="1809" max="2048" width="9.140625" style="282"/>
    <col min="2049" max="2049" width="4" style="282" customWidth="1"/>
    <col min="2050" max="2050" width="31.42578125" style="282" customWidth="1"/>
    <col min="2051" max="2051" width="8.28515625" style="282" customWidth="1"/>
    <col min="2052" max="2053" width="9.28515625" style="282" customWidth="1"/>
    <col min="2054" max="2054" width="11.28515625" style="282" customWidth="1"/>
    <col min="2055" max="2055" width="11.7109375" style="282" customWidth="1"/>
    <col min="2056" max="2056" width="10" style="282" customWidth="1"/>
    <col min="2057" max="2057" width="9" style="282" customWidth="1"/>
    <col min="2058" max="2058" width="10.42578125" style="282" customWidth="1"/>
    <col min="2059" max="2059" width="11.140625" style="282" customWidth="1"/>
    <col min="2060" max="2060" width="7" style="282" customWidth="1"/>
    <col min="2061" max="2062" width="8.85546875" style="282" customWidth="1"/>
    <col min="2063" max="2063" width="9.7109375" style="282" customWidth="1"/>
    <col min="2064" max="2064" width="10.5703125" style="282" customWidth="1"/>
    <col min="2065" max="2304" width="9.140625" style="282"/>
    <col min="2305" max="2305" width="4" style="282" customWidth="1"/>
    <col min="2306" max="2306" width="31.42578125" style="282" customWidth="1"/>
    <col min="2307" max="2307" width="8.28515625" style="282" customWidth="1"/>
    <col min="2308" max="2309" width="9.28515625" style="282" customWidth="1"/>
    <col min="2310" max="2310" width="11.28515625" style="282" customWidth="1"/>
    <col min="2311" max="2311" width="11.7109375" style="282" customWidth="1"/>
    <col min="2312" max="2312" width="10" style="282" customWidth="1"/>
    <col min="2313" max="2313" width="9" style="282" customWidth="1"/>
    <col min="2314" max="2314" width="10.42578125" style="282" customWidth="1"/>
    <col min="2315" max="2315" width="11.140625" style="282" customWidth="1"/>
    <col min="2316" max="2316" width="7" style="282" customWidth="1"/>
    <col min="2317" max="2318" width="8.85546875" style="282" customWidth="1"/>
    <col min="2319" max="2319" width="9.7109375" style="282" customWidth="1"/>
    <col min="2320" max="2320" width="10.5703125" style="282" customWidth="1"/>
    <col min="2321" max="2560" width="9.140625" style="282"/>
    <col min="2561" max="2561" width="4" style="282" customWidth="1"/>
    <col min="2562" max="2562" width="31.42578125" style="282" customWidth="1"/>
    <col min="2563" max="2563" width="8.28515625" style="282" customWidth="1"/>
    <col min="2564" max="2565" width="9.28515625" style="282" customWidth="1"/>
    <col min="2566" max="2566" width="11.28515625" style="282" customWidth="1"/>
    <col min="2567" max="2567" width="11.7109375" style="282" customWidth="1"/>
    <col min="2568" max="2568" width="10" style="282" customWidth="1"/>
    <col min="2569" max="2569" width="9" style="282" customWidth="1"/>
    <col min="2570" max="2570" width="10.42578125" style="282" customWidth="1"/>
    <col min="2571" max="2571" width="11.140625" style="282" customWidth="1"/>
    <col min="2572" max="2572" width="7" style="282" customWidth="1"/>
    <col min="2573" max="2574" width="8.85546875" style="282" customWidth="1"/>
    <col min="2575" max="2575" width="9.7109375" style="282" customWidth="1"/>
    <col min="2576" max="2576" width="10.5703125" style="282" customWidth="1"/>
    <col min="2577" max="2816" width="9.140625" style="282"/>
    <col min="2817" max="2817" width="4" style="282" customWidth="1"/>
    <col min="2818" max="2818" width="31.42578125" style="282" customWidth="1"/>
    <col min="2819" max="2819" width="8.28515625" style="282" customWidth="1"/>
    <col min="2820" max="2821" width="9.28515625" style="282" customWidth="1"/>
    <col min="2822" max="2822" width="11.28515625" style="282" customWidth="1"/>
    <col min="2823" max="2823" width="11.7109375" style="282" customWidth="1"/>
    <col min="2824" max="2824" width="10" style="282" customWidth="1"/>
    <col min="2825" max="2825" width="9" style="282" customWidth="1"/>
    <col min="2826" max="2826" width="10.42578125" style="282" customWidth="1"/>
    <col min="2827" max="2827" width="11.140625" style="282" customWidth="1"/>
    <col min="2828" max="2828" width="7" style="282" customWidth="1"/>
    <col min="2829" max="2830" width="8.85546875" style="282" customWidth="1"/>
    <col min="2831" max="2831" width="9.7109375" style="282" customWidth="1"/>
    <col min="2832" max="2832" width="10.5703125" style="282" customWidth="1"/>
    <col min="2833" max="3072" width="9.140625" style="282"/>
    <col min="3073" max="3073" width="4" style="282" customWidth="1"/>
    <col min="3074" max="3074" width="31.42578125" style="282" customWidth="1"/>
    <col min="3075" max="3075" width="8.28515625" style="282" customWidth="1"/>
    <col min="3076" max="3077" width="9.28515625" style="282" customWidth="1"/>
    <col min="3078" max="3078" width="11.28515625" style="282" customWidth="1"/>
    <col min="3079" max="3079" width="11.7109375" style="282" customWidth="1"/>
    <col min="3080" max="3080" width="10" style="282" customWidth="1"/>
    <col min="3081" max="3081" width="9" style="282" customWidth="1"/>
    <col min="3082" max="3082" width="10.42578125" style="282" customWidth="1"/>
    <col min="3083" max="3083" width="11.140625" style="282" customWidth="1"/>
    <col min="3084" max="3084" width="7" style="282" customWidth="1"/>
    <col min="3085" max="3086" width="8.85546875" style="282" customWidth="1"/>
    <col min="3087" max="3087" width="9.7109375" style="282" customWidth="1"/>
    <col min="3088" max="3088" width="10.5703125" style="282" customWidth="1"/>
    <col min="3089" max="3328" width="9.140625" style="282"/>
    <col min="3329" max="3329" width="4" style="282" customWidth="1"/>
    <col min="3330" max="3330" width="31.42578125" style="282" customWidth="1"/>
    <col min="3331" max="3331" width="8.28515625" style="282" customWidth="1"/>
    <col min="3332" max="3333" width="9.28515625" style="282" customWidth="1"/>
    <col min="3334" max="3334" width="11.28515625" style="282" customWidth="1"/>
    <col min="3335" max="3335" width="11.7109375" style="282" customWidth="1"/>
    <col min="3336" max="3336" width="10" style="282" customWidth="1"/>
    <col min="3337" max="3337" width="9" style="282" customWidth="1"/>
    <col min="3338" max="3338" width="10.42578125" style="282" customWidth="1"/>
    <col min="3339" max="3339" width="11.140625" style="282" customWidth="1"/>
    <col min="3340" max="3340" width="7" style="282" customWidth="1"/>
    <col min="3341" max="3342" width="8.85546875" style="282" customWidth="1"/>
    <col min="3343" max="3343" width="9.7109375" style="282" customWidth="1"/>
    <col min="3344" max="3344" width="10.5703125" style="282" customWidth="1"/>
    <col min="3345" max="3584" width="9.140625" style="282"/>
    <col min="3585" max="3585" width="4" style="282" customWidth="1"/>
    <col min="3586" max="3586" width="31.42578125" style="282" customWidth="1"/>
    <col min="3587" max="3587" width="8.28515625" style="282" customWidth="1"/>
    <col min="3588" max="3589" width="9.28515625" style="282" customWidth="1"/>
    <col min="3590" max="3590" width="11.28515625" style="282" customWidth="1"/>
    <col min="3591" max="3591" width="11.7109375" style="282" customWidth="1"/>
    <col min="3592" max="3592" width="10" style="282" customWidth="1"/>
    <col min="3593" max="3593" width="9" style="282" customWidth="1"/>
    <col min="3594" max="3594" width="10.42578125" style="282" customWidth="1"/>
    <col min="3595" max="3595" width="11.140625" style="282" customWidth="1"/>
    <col min="3596" max="3596" width="7" style="282" customWidth="1"/>
    <col min="3597" max="3598" width="8.85546875" style="282" customWidth="1"/>
    <col min="3599" max="3599" width="9.7109375" style="282" customWidth="1"/>
    <col min="3600" max="3600" width="10.5703125" style="282" customWidth="1"/>
    <col min="3601" max="3840" width="9.140625" style="282"/>
    <col min="3841" max="3841" width="4" style="282" customWidth="1"/>
    <col min="3842" max="3842" width="31.42578125" style="282" customWidth="1"/>
    <col min="3843" max="3843" width="8.28515625" style="282" customWidth="1"/>
    <col min="3844" max="3845" width="9.28515625" style="282" customWidth="1"/>
    <col min="3846" max="3846" width="11.28515625" style="282" customWidth="1"/>
    <col min="3847" max="3847" width="11.7109375" style="282" customWidth="1"/>
    <col min="3848" max="3848" width="10" style="282" customWidth="1"/>
    <col min="3849" max="3849" width="9" style="282" customWidth="1"/>
    <col min="3850" max="3850" width="10.42578125" style="282" customWidth="1"/>
    <col min="3851" max="3851" width="11.140625" style="282" customWidth="1"/>
    <col min="3852" max="3852" width="7" style="282" customWidth="1"/>
    <col min="3853" max="3854" width="8.85546875" style="282" customWidth="1"/>
    <col min="3855" max="3855" width="9.7109375" style="282" customWidth="1"/>
    <col min="3856" max="3856" width="10.5703125" style="282" customWidth="1"/>
    <col min="3857" max="4096" width="9.140625" style="282"/>
    <col min="4097" max="4097" width="4" style="282" customWidth="1"/>
    <col min="4098" max="4098" width="31.42578125" style="282" customWidth="1"/>
    <col min="4099" max="4099" width="8.28515625" style="282" customWidth="1"/>
    <col min="4100" max="4101" width="9.28515625" style="282" customWidth="1"/>
    <col min="4102" max="4102" width="11.28515625" style="282" customWidth="1"/>
    <col min="4103" max="4103" width="11.7109375" style="282" customWidth="1"/>
    <col min="4104" max="4104" width="10" style="282" customWidth="1"/>
    <col min="4105" max="4105" width="9" style="282" customWidth="1"/>
    <col min="4106" max="4106" width="10.42578125" style="282" customWidth="1"/>
    <col min="4107" max="4107" width="11.140625" style="282" customWidth="1"/>
    <col min="4108" max="4108" width="7" style="282" customWidth="1"/>
    <col min="4109" max="4110" width="8.85546875" style="282" customWidth="1"/>
    <col min="4111" max="4111" width="9.7109375" style="282" customWidth="1"/>
    <col min="4112" max="4112" width="10.5703125" style="282" customWidth="1"/>
    <col min="4113" max="4352" width="9.140625" style="282"/>
    <col min="4353" max="4353" width="4" style="282" customWidth="1"/>
    <col min="4354" max="4354" width="31.42578125" style="282" customWidth="1"/>
    <col min="4355" max="4355" width="8.28515625" style="282" customWidth="1"/>
    <col min="4356" max="4357" width="9.28515625" style="282" customWidth="1"/>
    <col min="4358" max="4358" width="11.28515625" style="282" customWidth="1"/>
    <col min="4359" max="4359" width="11.7109375" style="282" customWidth="1"/>
    <col min="4360" max="4360" width="10" style="282" customWidth="1"/>
    <col min="4361" max="4361" width="9" style="282" customWidth="1"/>
    <col min="4362" max="4362" width="10.42578125" style="282" customWidth="1"/>
    <col min="4363" max="4363" width="11.140625" style="282" customWidth="1"/>
    <col min="4364" max="4364" width="7" style="282" customWidth="1"/>
    <col min="4365" max="4366" width="8.85546875" style="282" customWidth="1"/>
    <col min="4367" max="4367" width="9.7109375" style="282" customWidth="1"/>
    <col min="4368" max="4368" width="10.5703125" style="282" customWidth="1"/>
    <col min="4369" max="4608" width="9.140625" style="282"/>
    <col min="4609" max="4609" width="4" style="282" customWidth="1"/>
    <col min="4610" max="4610" width="31.42578125" style="282" customWidth="1"/>
    <col min="4611" max="4611" width="8.28515625" style="282" customWidth="1"/>
    <col min="4612" max="4613" width="9.28515625" style="282" customWidth="1"/>
    <col min="4614" max="4614" width="11.28515625" style="282" customWidth="1"/>
    <col min="4615" max="4615" width="11.7109375" style="282" customWidth="1"/>
    <col min="4616" max="4616" width="10" style="282" customWidth="1"/>
    <col min="4617" max="4617" width="9" style="282" customWidth="1"/>
    <col min="4618" max="4618" width="10.42578125" style="282" customWidth="1"/>
    <col min="4619" max="4619" width="11.140625" style="282" customWidth="1"/>
    <col min="4620" max="4620" width="7" style="282" customWidth="1"/>
    <col min="4621" max="4622" width="8.85546875" style="282" customWidth="1"/>
    <col min="4623" max="4623" width="9.7109375" style="282" customWidth="1"/>
    <col min="4624" max="4624" width="10.5703125" style="282" customWidth="1"/>
    <col min="4625" max="4864" width="9.140625" style="282"/>
    <col min="4865" max="4865" width="4" style="282" customWidth="1"/>
    <col min="4866" max="4866" width="31.42578125" style="282" customWidth="1"/>
    <col min="4867" max="4867" width="8.28515625" style="282" customWidth="1"/>
    <col min="4868" max="4869" width="9.28515625" style="282" customWidth="1"/>
    <col min="4870" max="4870" width="11.28515625" style="282" customWidth="1"/>
    <col min="4871" max="4871" width="11.7109375" style="282" customWidth="1"/>
    <col min="4872" max="4872" width="10" style="282" customWidth="1"/>
    <col min="4873" max="4873" width="9" style="282" customWidth="1"/>
    <col min="4874" max="4874" width="10.42578125" style="282" customWidth="1"/>
    <col min="4875" max="4875" width="11.140625" style="282" customWidth="1"/>
    <col min="4876" max="4876" width="7" style="282" customWidth="1"/>
    <col min="4877" max="4878" width="8.85546875" style="282" customWidth="1"/>
    <col min="4879" max="4879" width="9.7109375" style="282" customWidth="1"/>
    <col min="4880" max="4880" width="10.5703125" style="282" customWidth="1"/>
    <col min="4881" max="5120" width="9.140625" style="282"/>
    <col min="5121" max="5121" width="4" style="282" customWidth="1"/>
    <col min="5122" max="5122" width="31.42578125" style="282" customWidth="1"/>
    <col min="5123" max="5123" width="8.28515625" style="282" customWidth="1"/>
    <col min="5124" max="5125" width="9.28515625" style="282" customWidth="1"/>
    <col min="5126" max="5126" width="11.28515625" style="282" customWidth="1"/>
    <col min="5127" max="5127" width="11.7109375" style="282" customWidth="1"/>
    <col min="5128" max="5128" width="10" style="282" customWidth="1"/>
    <col min="5129" max="5129" width="9" style="282" customWidth="1"/>
    <col min="5130" max="5130" width="10.42578125" style="282" customWidth="1"/>
    <col min="5131" max="5131" width="11.140625" style="282" customWidth="1"/>
    <col min="5132" max="5132" width="7" style="282" customWidth="1"/>
    <col min="5133" max="5134" width="8.85546875" style="282" customWidth="1"/>
    <col min="5135" max="5135" width="9.7109375" style="282" customWidth="1"/>
    <col min="5136" max="5136" width="10.5703125" style="282" customWidth="1"/>
    <col min="5137" max="5376" width="9.140625" style="282"/>
    <col min="5377" max="5377" width="4" style="282" customWidth="1"/>
    <col min="5378" max="5378" width="31.42578125" style="282" customWidth="1"/>
    <col min="5379" max="5379" width="8.28515625" style="282" customWidth="1"/>
    <col min="5380" max="5381" width="9.28515625" style="282" customWidth="1"/>
    <col min="5382" max="5382" width="11.28515625" style="282" customWidth="1"/>
    <col min="5383" max="5383" width="11.7109375" style="282" customWidth="1"/>
    <col min="5384" max="5384" width="10" style="282" customWidth="1"/>
    <col min="5385" max="5385" width="9" style="282" customWidth="1"/>
    <col min="5386" max="5386" width="10.42578125" style="282" customWidth="1"/>
    <col min="5387" max="5387" width="11.140625" style="282" customWidth="1"/>
    <col min="5388" max="5388" width="7" style="282" customWidth="1"/>
    <col min="5389" max="5390" width="8.85546875" style="282" customWidth="1"/>
    <col min="5391" max="5391" width="9.7109375" style="282" customWidth="1"/>
    <col min="5392" max="5392" width="10.5703125" style="282" customWidth="1"/>
    <col min="5393" max="5632" width="9.140625" style="282"/>
    <col min="5633" max="5633" width="4" style="282" customWidth="1"/>
    <col min="5634" max="5634" width="31.42578125" style="282" customWidth="1"/>
    <col min="5635" max="5635" width="8.28515625" style="282" customWidth="1"/>
    <col min="5636" max="5637" width="9.28515625" style="282" customWidth="1"/>
    <col min="5638" max="5638" width="11.28515625" style="282" customWidth="1"/>
    <col min="5639" max="5639" width="11.7109375" style="282" customWidth="1"/>
    <col min="5640" max="5640" width="10" style="282" customWidth="1"/>
    <col min="5641" max="5641" width="9" style="282" customWidth="1"/>
    <col min="5642" max="5642" width="10.42578125" style="282" customWidth="1"/>
    <col min="5643" max="5643" width="11.140625" style="282" customWidth="1"/>
    <col min="5644" max="5644" width="7" style="282" customWidth="1"/>
    <col min="5645" max="5646" width="8.85546875" style="282" customWidth="1"/>
    <col min="5647" max="5647" width="9.7109375" style="282" customWidth="1"/>
    <col min="5648" max="5648" width="10.5703125" style="282" customWidth="1"/>
    <col min="5649" max="5888" width="9.140625" style="282"/>
    <col min="5889" max="5889" width="4" style="282" customWidth="1"/>
    <col min="5890" max="5890" width="31.42578125" style="282" customWidth="1"/>
    <col min="5891" max="5891" width="8.28515625" style="282" customWidth="1"/>
    <col min="5892" max="5893" width="9.28515625" style="282" customWidth="1"/>
    <col min="5894" max="5894" width="11.28515625" style="282" customWidth="1"/>
    <col min="5895" max="5895" width="11.7109375" style="282" customWidth="1"/>
    <col min="5896" max="5896" width="10" style="282" customWidth="1"/>
    <col min="5897" max="5897" width="9" style="282" customWidth="1"/>
    <col min="5898" max="5898" width="10.42578125" style="282" customWidth="1"/>
    <col min="5899" max="5899" width="11.140625" style="282" customWidth="1"/>
    <col min="5900" max="5900" width="7" style="282" customWidth="1"/>
    <col min="5901" max="5902" width="8.85546875" style="282" customWidth="1"/>
    <col min="5903" max="5903" width="9.7109375" style="282" customWidth="1"/>
    <col min="5904" max="5904" width="10.5703125" style="282" customWidth="1"/>
    <col min="5905" max="6144" width="9.140625" style="282"/>
    <col min="6145" max="6145" width="4" style="282" customWidth="1"/>
    <col min="6146" max="6146" width="31.42578125" style="282" customWidth="1"/>
    <col min="6147" max="6147" width="8.28515625" style="282" customWidth="1"/>
    <col min="6148" max="6149" width="9.28515625" style="282" customWidth="1"/>
    <col min="6150" max="6150" width="11.28515625" style="282" customWidth="1"/>
    <col min="6151" max="6151" width="11.7109375" style="282" customWidth="1"/>
    <col min="6152" max="6152" width="10" style="282" customWidth="1"/>
    <col min="6153" max="6153" width="9" style="282" customWidth="1"/>
    <col min="6154" max="6154" width="10.42578125" style="282" customWidth="1"/>
    <col min="6155" max="6155" width="11.140625" style="282" customWidth="1"/>
    <col min="6156" max="6156" width="7" style="282" customWidth="1"/>
    <col min="6157" max="6158" width="8.85546875" style="282" customWidth="1"/>
    <col min="6159" max="6159" width="9.7109375" style="282" customWidth="1"/>
    <col min="6160" max="6160" width="10.5703125" style="282" customWidth="1"/>
    <col min="6161" max="6400" width="9.140625" style="282"/>
    <col min="6401" max="6401" width="4" style="282" customWidth="1"/>
    <col min="6402" max="6402" width="31.42578125" style="282" customWidth="1"/>
    <col min="6403" max="6403" width="8.28515625" style="282" customWidth="1"/>
    <col min="6404" max="6405" width="9.28515625" style="282" customWidth="1"/>
    <col min="6406" max="6406" width="11.28515625" style="282" customWidth="1"/>
    <col min="6407" max="6407" width="11.7109375" style="282" customWidth="1"/>
    <col min="6408" max="6408" width="10" style="282" customWidth="1"/>
    <col min="6409" max="6409" width="9" style="282" customWidth="1"/>
    <col min="6410" max="6410" width="10.42578125" style="282" customWidth="1"/>
    <col min="6411" max="6411" width="11.140625" style="282" customWidth="1"/>
    <col min="6412" max="6412" width="7" style="282" customWidth="1"/>
    <col min="6413" max="6414" width="8.85546875" style="282" customWidth="1"/>
    <col min="6415" max="6415" width="9.7109375" style="282" customWidth="1"/>
    <col min="6416" max="6416" width="10.5703125" style="282" customWidth="1"/>
    <col min="6417" max="6656" width="9.140625" style="282"/>
    <col min="6657" max="6657" width="4" style="282" customWidth="1"/>
    <col min="6658" max="6658" width="31.42578125" style="282" customWidth="1"/>
    <col min="6659" max="6659" width="8.28515625" style="282" customWidth="1"/>
    <col min="6660" max="6661" width="9.28515625" style="282" customWidth="1"/>
    <col min="6662" max="6662" width="11.28515625" style="282" customWidth="1"/>
    <col min="6663" max="6663" width="11.7109375" style="282" customWidth="1"/>
    <col min="6664" max="6664" width="10" style="282" customWidth="1"/>
    <col min="6665" max="6665" width="9" style="282" customWidth="1"/>
    <col min="6666" max="6666" width="10.42578125" style="282" customWidth="1"/>
    <col min="6667" max="6667" width="11.140625" style="282" customWidth="1"/>
    <col min="6668" max="6668" width="7" style="282" customWidth="1"/>
    <col min="6669" max="6670" width="8.85546875" style="282" customWidth="1"/>
    <col min="6671" max="6671" width="9.7109375" style="282" customWidth="1"/>
    <col min="6672" max="6672" width="10.5703125" style="282" customWidth="1"/>
    <col min="6673" max="6912" width="9.140625" style="282"/>
    <col min="6913" max="6913" width="4" style="282" customWidth="1"/>
    <col min="6914" max="6914" width="31.42578125" style="282" customWidth="1"/>
    <col min="6915" max="6915" width="8.28515625" style="282" customWidth="1"/>
    <col min="6916" max="6917" width="9.28515625" style="282" customWidth="1"/>
    <col min="6918" max="6918" width="11.28515625" style="282" customWidth="1"/>
    <col min="6919" max="6919" width="11.7109375" style="282" customWidth="1"/>
    <col min="6920" max="6920" width="10" style="282" customWidth="1"/>
    <col min="6921" max="6921" width="9" style="282" customWidth="1"/>
    <col min="6922" max="6922" width="10.42578125" style="282" customWidth="1"/>
    <col min="6923" max="6923" width="11.140625" style="282" customWidth="1"/>
    <col min="6924" max="6924" width="7" style="282" customWidth="1"/>
    <col min="6925" max="6926" width="8.85546875" style="282" customWidth="1"/>
    <col min="6927" max="6927" width="9.7109375" style="282" customWidth="1"/>
    <col min="6928" max="6928" width="10.5703125" style="282" customWidth="1"/>
    <col min="6929" max="7168" width="9.140625" style="282"/>
    <col min="7169" max="7169" width="4" style="282" customWidth="1"/>
    <col min="7170" max="7170" width="31.42578125" style="282" customWidth="1"/>
    <col min="7171" max="7171" width="8.28515625" style="282" customWidth="1"/>
    <col min="7172" max="7173" width="9.28515625" style="282" customWidth="1"/>
    <col min="7174" max="7174" width="11.28515625" style="282" customWidth="1"/>
    <col min="7175" max="7175" width="11.7109375" style="282" customWidth="1"/>
    <col min="7176" max="7176" width="10" style="282" customWidth="1"/>
    <col min="7177" max="7177" width="9" style="282" customWidth="1"/>
    <col min="7178" max="7178" width="10.42578125" style="282" customWidth="1"/>
    <col min="7179" max="7179" width="11.140625" style="282" customWidth="1"/>
    <col min="7180" max="7180" width="7" style="282" customWidth="1"/>
    <col min="7181" max="7182" width="8.85546875" style="282" customWidth="1"/>
    <col min="7183" max="7183" width="9.7109375" style="282" customWidth="1"/>
    <col min="7184" max="7184" width="10.5703125" style="282" customWidth="1"/>
    <col min="7185" max="7424" width="9.140625" style="282"/>
    <col min="7425" max="7425" width="4" style="282" customWidth="1"/>
    <col min="7426" max="7426" width="31.42578125" style="282" customWidth="1"/>
    <col min="7427" max="7427" width="8.28515625" style="282" customWidth="1"/>
    <col min="7428" max="7429" width="9.28515625" style="282" customWidth="1"/>
    <col min="7430" max="7430" width="11.28515625" style="282" customWidth="1"/>
    <col min="7431" max="7431" width="11.7109375" style="282" customWidth="1"/>
    <col min="7432" max="7432" width="10" style="282" customWidth="1"/>
    <col min="7433" max="7433" width="9" style="282" customWidth="1"/>
    <col min="7434" max="7434" width="10.42578125" style="282" customWidth="1"/>
    <col min="7435" max="7435" width="11.140625" style="282" customWidth="1"/>
    <col min="7436" max="7436" width="7" style="282" customWidth="1"/>
    <col min="7437" max="7438" width="8.85546875" style="282" customWidth="1"/>
    <col min="7439" max="7439" width="9.7109375" style="282" customWidth="1"/>
    <col min="7440" max="7440" width="10.5703125" style="282" customWidth="1"/>
    <col min="7441" max="7680" width="9.140625" style="282"/>
    <col min="7681" max="7681" width="4" style="282" customWidth="1"/>
    <col min="7682" max="7682" width="31.42578125" style="282" customWidth="1"/>
    <col min="7683" max="7683" width="8.28515625" style="282" customWidth="1"/>
    <col min="7684" max="7685" width="9.28515625" style="282" customWidth="1"/>
    <col min="7686" max="7686" width="11.28515625" style="282" customWidth="1"/>
    <col min="7687" max="7687" width="11.7109375" style="282" customWidth="1"/>
    <col min="7688" max="7688" width="10" style="282" customWidth="1"/>
    <col min="7689" max="7689" width="9" style="282" customWidth="1"/>
    <col min="7690" max="7690" width="10.42578125" style="282" customWidth="1"/>
    <col min="7691" max="7691" width="11.140625" style="282" customWidth="1"/>
    <col min="7692" max="7692" width="7" style="282" customWidth="1"/>
    <col min="7693" max="7694" width="8.85546875" style="282" customWidth="1"/>
    <col min="7695" max="7695" width="9.7109375" style="282" customWidth="1"/>
    <col min="7696" max="7696" width="10.5703125" style="282" customWidth="1"/>
    <col min="7697" max="7936" width="9.140625" style="282"/>
    <col min="7937" max="7937" width="4" style="282" customWidth="1"/>
    <col min="7938" max="7938" width="31.42578125" style="282" customWidth="1"/>
    <col min="7939" max="7939" width="8.28515625" style="282" customWidth="1"/>
    <col min="7940" max="7941" width="9.28515625" style="282" customWidth="1"/>
    <col min="7942" max="7942" width="11.28515625" style="282" customWidth="1"/>
    <col min="7943" max="7943" width="11.7109375" style="282" customWidth="1"/>
    <col min="7944" max="7944" width="10" style="282" customWidth="1"/>
    <col min="7945" max="7945" width="9" style="282" customWidth="1"/>
    <col min="7946" max="7946" width="10.42578125" style="282" customWidth="1"/>
    <col min="7947" max="7947" width="11.140625" style="282" customWidth="1"/>
    <col min="7948" max="7948" width="7" style="282" customWidth="1"/>
    <col min="7949" max="7950" width="8.85546875" style="282" customWidth="1"/>
    <col min="7951" max="7951" width="9.7109375" style="282" customWidth="1"/>
    <col min="7952" max="7952" width="10.5703125" style="282" customWidth="1"/>
    <col min="7953" max="8192" width="9.140625" style="282"/>
    <col min="8193" max="8193" width="4" style="282" customWidth="1"/>
    <col min="8194" max="8194" width="31.42578125" style="282" customWidth="1"/>
    <col min="8195" max="8195" width="8.28515625" style="282" customWidth="1"/>
    <col min="8196" max="8197" width="9.28515625" style="282" customWidth="1"/>
    <col min="8198" max="8198" width="11.28515625" style="282" customWidth="1"/>
    <col min="8199" max="8199" width="11.7109375" style="282" customWidth="1"/>
    <col min="8200" max="8200" width="10" style="282" customWidth="1"/>
    <col min="8201" max="8201" width="9" style="282" customWidth="1"/>
    <col min="8202" max="8202" width="10.42578125" style="282" customWidth="1"/>
    <col min="8203" max="8203" width="11.140625" style="282" customWidth="1"/>
    <col min="8204" max="8204" width="7" style="282" customWidth="1"/>
    <col min="8205" max="8206" width="8.85546875" style="282" customWidth="1"/>
    <col min="8207" max="8207" width="9.7109375" style="282" customWidth="1"/>
    <col min="8208" max="8208" width="10.5703125" style="282" customWidth="1"/>
    <col min="8209" max="8448" width="9.140625" style="282"/>
    <col min="8449" max="8449" width="4" style="282" customWidth="1"/>
    <col min="8450" max="8450" width="31.42578125" style="282" customWidth="1"/>
    <col min="8451" max="8451" width="8.28515625" style="282" customWidth="1"/>
    <col min="8452" max="8453" width="9.28515625" style="282" customWidth="1"/>
    <col min="8454" max="8454" width="11.28515625" style="282" customWidth="1"/>
    <col min="8455" max="8455" width="11.7109375" style="282" customWidth="1"/>
    <col min="8456" max="8456" width="10" style="282" customWidth="1"/>
    <col min="8457" max="8457" width="9" style="282" customWidth="1"/>
    <col min="8458" max="8458" width="10.42578125" style="282" customWidth="1"/>
    <col min="8459" max="8459" width="11.140625" style="282" customWidth="1"/>
    <col min="8460" max="8460" width="7" style="282" customWidth="1"/>
    <col min="8461" max="8462" width="8.85546875" style="282" customWidth="1"/>
    <col min="8463" max="8463" width="9.7109375" style="282" customWidth="1"/>
    <col min="8464" max="8464" width="10.5703125" style="282" customWidth="1"/>
    <col min="8465" max="8704" width="9.140625" style="282"/>
    <col min="8705" max="8705" width="4" style="282" customWidth="1"/>
    <col min="8706" max="8706" width="31.42578125" style="282" customWidth="1"/>
    <col min="8707" max="8707" width="8.28515625" style="282" customWidth="1"/>
    <col min="8708" max="8709" width="9.28515625" style="282" customWidth="1"/>
    <col min="8710" max="8710" width="11.28515625" style="282" customWidth="1"/>
    <col min="8711" max="8711" width="11.7109375" style="282" customWidth="1"/>
    <col min="8712" max="8712" width="10" style="282" customWidth="1"/>
    <col min="8713" max="8713" width="9" style="282" customWidth="1"/>
    <col min="8714" max="8714" width="10.42578125" style="282" customWidth="1"/>
    <col min="8715" max="8715" width="11.140625" style="282" customWidth="1"/>
    <col min="8716" max="8716" width="7" style="282" customWidth="1"/>
    <col min="8717" max="8718" width="8.85546875" style="282" customWidth="1"/>
    <col min="8719" max="8719" width="9.7109375" style="282" customWidth="1"/>
    <col min="8720" max="8720" width="10.5703125" style="282" customWidth="1"/>
    <col min="8721" max="8960" width="9.140625" style="282"/>
    <col min="8961" max="8961" width="4" style="282" customWidth="1"/>
    <col min="8962" max="8962" width="31.42578125" style="282" customWidth="1"/>
    <col min="8963" max="8963" width="8.28515625" style="282" customWidth="1"/>
    <col min="8964" max="8965" width="9.28515625" style="282" customWidth="1"/>
    <col min="8966" max="8966" width="11.28515625" style="282" customWidth="1"/>
    <col min="8967" max="8967" width="11.7109375" style="282" customWidth="1"/>
    <col min="8968" max="8968" width="10" style="282" customWidth="1"/>
    <col min="8969" max="8969" width="9" style="282" customWidth="1"/>
    <col min="8970" max="8970" width="10.42578125" style="282" customWidth="1"/>
    <col min="8971" max="8971" width="11.140625" style="282" customWidth="1"/>
    <col min="8972" max="8972" width="7" style="282" customWidth="1"/>
    <col min="8973" max="8974" width="8.85546875" style="282" customWidth="1"/>
    <col min="8975" max="8975" width="9.7109375" style="282" customWidth="1"/>
    <col min="8976" max="8976" width="10.5703125" style="282" customWidth="1"/>
    <col min="8977" max="9216" width="9.140625" style="282"/>
    <col min="9217" max="9217" width="4" style="282" customWidth="1"/>
    <col min="9218" max="9218" width="31.42578125" style="282" customWidth="1"/>
    <col min="9219" max="9219" width="8.28515625" style="282" customWidth="1"/>
    <col min="9220" max="9221" width="9.28515625" style="282" customWidth="1"/>
    <col min="9222" max="9222" width="11.28515625" style="282" customWidth="1"/>
    <col min="9223" max="9223" width="11.7109375" style="282" customWidth="1"/>
    <col min="9224" max="9224" width="10" style="282" customWidth="1"/>
    <col min="9225" max="9225" width="9" style="282" customWidth="1"/>
    <col min="9226" max="9226" width="10.42578125" style="282" customWidth="1"/>
    <col min="9227" max="9227" width="11.140625" style="282" customWidth="1"/>
    <col min="9228" max="9228" width="7" style="282" customWidth="1"/>
    <col min="9229" max="9230" width="8.85546875" style="282" customWidth="1"/>
    <col min="9231" max="9231" width="9.7109375" style="282" customWidth="1"/>
    <col min="9232" max="9232" width="10.5703125" style="282" customWidth="1"/>
    <col min="9233" max="9472" width="9.140625" style="282"/>
    <col min="9473" max="9473" width="4" style="282" customWidth="1"/>
    <col min="9474" max="9474" width="31.42578125" style="282" customWidth="1"/>
    <col min="9475" max="9475" width="8.28515625" style="282" customWidth="1"/>
    <col min="9476" max="9477" width="9.28515625" style="282" customWidth="1"/>
    <col min="9478" max="9478" width="11.28515625" style="282" customWidth="1"/>
    <col min="9479" max="9479" width="11.7109375" style="282" customWidth="1"/>
    <col min="9480" max="9480" width="10" style="282" customWidth="1"/>
    <col min="9481" max="9481" width="9" style="282" customWidth="1"/>
    <col min="9482" max="9482" width="10.42578125" style="282" customWidth="1"/>
    <col min="9483" max="9483" width="11.140625" style="282" customWidth="1"/>
    <col min="9484" max="9484" width="7" style="282" customWidth="1"/>
    <col min="9485" max="9486" width="8.85546875" style="282" customWidth="1"/>
    <col min="9487" max="9487" width="9.7109375" style="282" customWidth="1"/>
    <col min="9488" max="9488" width="10.5703125" style="282" customWidth="1"/>
    <col min="9489" max="9728" width="9.140625" style="282"/>
    <col min="9729" max="9729" width="4" style="282" customWidth="1"/>
    <col min="9730" max="9730" width="31.42578125" style="282" customWidth="1"/>
    <col min="9731" max="9731" width="8.28515625" style="282" customWidth="1"/>
    <col min="9732" max="9733" width="9.28515625" style="282" customWidth="1"/>
    <col min="9734" max="9734" width="11.28515625" style="282" customWidth="1"/>
    <col min="9735" max="9735" width="11.7109375" style="282" customWidth="1"/>
    <col min="9736" max="9736" width="10" style="282" customWidth="1"/>
    <col min="9737" max="9737" width="9" style="282" customWidth="1"/>
    <col min="9738" max="9738" width="10.42578125" style="282" customWidth="1"/>
    <col min="9739" max="9739" width="11.140625" style="282" customWidth="1"/>
    <col min="9740" max="9740" width="7" style="282" customWidth="1"/>
    <col min="9741" max="9742" width="8.85546875" style="282" customWidth="1"/>
    <col min="9743" max="9743" width="9.7109375" style="282" customWidth="1"/>
    <col min="9744" max="9744" width="10.5703125" style="282" customWidth="1"/>
    <col min="9745" max="9984" width="9.140625" style="282"/>
    <col min="9985" max="9985" width="4" style="282" customWidth="1"/>
    <col min="9986" max="9986" width="31.42578125" style="282" customWidth="1"/>
    <col min="9987" max="9987" width="8.28515625" style="282" customWidth="1"/>
    <col min="9988" max="9989" width="9.28515625" style="282" customWidth="1"/>
    <col min="9990" max="9990" width="11.28515625" style="282" customWidth="1"/>
    <col min="9991" max="9991" width="11.7109375" style="282" customWidth="1"/>
    <col min="9992" max="9992" width="10" style="282" customWidth="1"/>
    <col min="9993" max="9993" width="9" style="282" customWidth="1"/>
    <col min="9994" max="9994" width="10.42578125" style="282" customWidth="1"/>
    <col min="9995" max="9995" width="11.140625" style="282" customWidth="1"/>
    <col min="9996" max="9996" width="7" style="282" customWidth="1"/>
    <col min="9997" max="9998" width="8.85546875" style="282" customWidth="1"/>
    <col min="9999" max="9999" width="9.7109375" style="282" customWidth="1"/>
    <col min="10000" max="10000" width="10.5703125" style="282" customWidth="1"/>
    <col min="10001" max="10240" width="9.140625" style="282"/>
    <col min="10241" max="10241" width="4" style="282" customWidth="1"/>
    <col min="10242" max="10242" width="31.42578125" style="282" customWidth="1"/>
    <col min="10243" max="10243" width="8.28515625" style="282" customWidth="1"/>
    <col min="10244" max="10245" width="9.28515625" style="282" customWidth="1"/>
    <col min="10246" max="10246" width="11.28515625" style="282" customWidth="1"/>
    <col min="10247" max="10247" width="11.7109375" style="282" customWidth="1"/>
    <col min="10248" max="10248" width="10" style="282" customWidth="1"/>
    <col min="10249" max="10249" width="9" style="282" customWidth="1"/>
    <col min="10250" max="10250" width="10.42578125" style="282" customWidth="1"/>
    <col min="10251" max="10251" width="11.140625" style="282" customWidth="1"/>
    <col min="10252" max="10252" width="7" style="282" customWidth="1"/>
    <col min="10253" max="10254" width="8.85546875" style="282" customWidth="1"/>
    <col min="10255" max="10255" width="9.7109375" style="282" customWidth="1"/>
    <col min="10256" max="10256" width="10.5703125" style="282" customWidth="1"/>
    <col min="10257" max="10496" width="9.140625" style="282"/>
    <col min="10497" max="10497" width="4" style="282" customWidth="1"/>
    <col min="10498" max="10498" width="31.42578125" style="282" customWidth="1"/>
    <col min="10499" max="10499" width="8.28515625" style="282" customWidth="1"/>
    <col min="10500" max="10501" width="9.28515625" style="282" customWidth="1"/>
    <col min="10502" max="10502" width="11.28515625" style="282" customWidth="1"/>
    <col min="10503" max="10503" width="11.7109375" style="282" customWidth="1"/>
    <col min="10504" max="10504" width="10" style="282" customWidth="1"/>
    <col min="10505" max="10505" width="9" style="282" customWidth="1"/>
    <col min="10506" max="10506" width="10.42578125" style="282" customWidth="1"/>
    <col min="10507" max="10507" width="11.140625" style="282" customWidth="1"/>
    <col min="10508" max="10508" width="7" style="282" customWidth="1"/>
    <col min="10509" max="10510" width="8.85546875" style="282" customWidth="1"/>
    <col min="10511" max="10511" width="9.7109375" style="282" customWidth="1"/>
    <col min="10512" max="10512" width="10.5703125" style="282" customWidth="1"/>
    <col min="10513" max="10752" width="9.140625" style="282"/>
    <col min="10753" max="10753" width="4" style="282" customWidth="1"/>
    <col min="10754" max="10754" width="31.42578125" style="282" customWidth="1"/>
    <col min="10755" max="10755" width="8.28515625" style="282" customWidth="1"/>
    <col min="10756" max="10757" width="9.28515625" style="282" customWidth="1"/>
    <col min="10758" max="10758" width="11.28515625" style="282" customWidth="1"/>
    <col min="10759" max="10759" width="11.7109375" style="282" customWidth="1"/>
    <col min="10760" max="10760" width="10" style="282" customWidth="1"/>
    <col min="10761" max="10761" width="9" style="282" customWidth="1"/>
    <col min="10762" max="10762" width="10.42578125" style="282" customWidth="1"/>
    <col min="10763" max="10763" width="11.140625" style="282" customWidth="1"/>
    <col min="10764" max="10764" width="7" style="282" customWidth="1"/>
    <col min="10765" max="10766" width="8.85546875" style="282" customWidth="1"/>
    <col min="10767" max="10767" width="9.7109375" style="282" customWidth="1"/>
    <col min="10768" max="10768" width="10.5703125" style="282" customWidth="1"/>
    <col min="10769" max="11008" width="9.140625" style="282"/>
    <col min="11009" max="11009" width="4" style="282" customWidth="1"/>
    <col min="11010" max="11010" width="31.42578125" style="282" customWidth="1"/>
    <col min="11011" max="11011" width="8.28515625" style="282" customWidth="1"/>
    <col min="11012" max="11013" width="9.28515625" style="282" customWidth="1"/>
    <col min="11014" max="11014" width="11.28515625" style="282" customWidth="1"/>
    <col min="11015" max="11015" width="11.7109375" style="282" customWidth="1"/>
    <col min="11016" max="11016" width="10" style="282" customWidth="1"/>
    <col min="11017" max="11017" width="9" style="282" customWidth="1"/>
    <col min="11018" max="11018" width="10.42578125" style="282" customWidth="1"/>
    <col min="11019" max="11019" width="11.140625" style="282" customWidth="1"/>
    <col min="11020" max="11020" width="7" style="282" customWidth="1"/>
    <col min="11021" max="11022" width="8.85546875" style="282" customWidth="1"/>
    <col min="11023" max="11023" width="9.7109375" style="282" customWidth="1"/>
    <col min="11024" max="11024" width="10.5703125" style="282" customWidth="1"/>
    <col min="11025" max="11264" width="9.140625" style="282"/>
    <col min="11265" max="11265" width="4" style="282" customWidth="1"/>
    <col min="11266" max="11266" width="31.42578125" style="282" customWidth="1"/>
    <col min="11267" max="11267" width="8.28515625" style="282" customWidth="1"/>
    <col min="11268" max="11269" width="9.28515625" style="282" customWidth="1"/>
    <col min="11270" max="11270" width="11.28515625" style="282" customWidth="1"/>
    <col min="11271" max="11271" width="11.7109375" style="282" customWidth="1"/>
    <col min="11272" max="11272" width="10" style="282" customWidth="1"/>
    <col min="11273" max="11273" width="9" style="282" customWidth="1"/>
    <col min="11274" max="11274" width="10.42578125" style="282" customWidth="1"/>
    <col min="11275" max="11275" width="11.140625" style="282" customWidth="1"/>
    <col min="11276" max="11276" width="7" style="282" customWidth="1"/>
    <col min="11277" max="11278" width="8.85546875" style="282" customWidth="1"/>
    <col min="11279" max="11279" width="9.7109375" style="282" customWidth="1"/>
    <col min="11280" max="11280" width="10.5703125" style="282" customWidth="1"/>
    <col min="11281" max="11520" width="9.140625" style="282"/>
    <col min="11521" max="11521" width="4" style="282" customWidth="1"/>
    <col min="11522" max="11522" width="31.42578125" style="282" customWidth="1"/>
    <col min="11523" max="11523" width="8.28515625" style="282" customWidth="1"/>
    <col min="11524" max="11525" width="9.28515625" style="282" customWidth="1"/>
    <col min="11526" max="11526" width="11.28515625" style="282" customWidth="1"/>
    <col min="11527" max="11527" width="11.7109375" style="282" customWidth="1"/>
    <col min="11528" max="11528" width="10" style="282" customWidth="1"/>
    <col min="11529" max="11529" width="9" style="282" customWidth="1"/>
    <col min="11530" max="11530" width="10.42578125" style="282" customWidth="1"/>
    <col min="11531" max="11531" width="11.140625" style="282" customWidth="1"/>
    <col min="11532" max="11532" width="7" style="282" customWidth="1"/>
    <col min="11533" max="11534" width="8.85546875" style="282" customWidth="1"/>
    <col min="11535" max="11535" width="9.7109375" style="282" customWidth="1"/>
    <col min="11536" max="11536" width="10.5703125" style="282" customWidth="1"/>
    <col min="11537" max="11776" width="9.140625" style="282"/>
    <col min="11777" max="11777" width="4" style="282" customWidth="1"/>
    <col min="11778" max="11778" width="31.42578125" style="282" customWidth="1"/>
    <col min="11779" max="11779" width="8.28515625" style="282" customWidth="1"/>
    <col min="11780" max="11781" width="9.28515625" style="282" customWidth="1"/>
    <col min="11782" max="11782" width="11.28515625" style="282" customWidth="1"/>
    <col min="11783" max="11783" width="11.7109375" style="282" customWidth="1"/>
    <col min="11784" max="11784" width="10" style="282" customWidth="1"/>
    <col min="11785" max="11785" width="9" style="282" customWidth="1"/>
    <col min="11786" max="11786" width="10.42578125" style="282" customWidth="1"/>
    <col min="11787" max="11787" width="11.140625" style="282" customWidth="1"/>
    <col min="11788" max="11788" width="7" style="282" customWidth="1"/>
    <col min="11789" max="11790" width="8.85546875" style="282" customWidth="1"/>
    <col min="11791" max="11791" width="9.7109375" style="282" customWidth="1"/>
    <col min="11792" max="11792" width="10.5703125" style="282" customWidth="1"/>
    <col min="11793" max="12032" width="9.140625" style="282"/>
    <col min="12033" max="12033" width="4" style="282" customWidth="1"/>
    <col min="12034" max="12034" width="31.42578125" style="282" customWidth="1"/>
    <col min="12035" max="12035" width="8.28515625" style="282" customWidth="1"/>
    <col min="12036" max="12037" width="9.28515625" style="282" customWidth="1"/>
    <col min="12038" max="12038" width="11.28515625" style="282" customWidth="1"/>
    <col min="12039" max="12039" width="11.7109375" style="282" customWidth="1"/>
    <col min="12040" max="12040" width="10" style="282" customWidth="1"/>
    <col min="12041" max="12041" width="9" style="282" customWidth="1"/>
    <col min="12042" max="12042" width="10.42578125" style="282" customWidth="1"/>
    <col min="12043" max="12043" width="11.140625" style="282" customWidth="1"/>
    <col min="12044" max="12044" width="7" style="282" customWidth="1"/>
    <col min="12045" max="12046" width="8.85546875" style="282" customWidth="1"/>
    <col min="12047" max="12047" width="9.7109375" style="282" customWidth="1"/>
    <col min="12048" max="12048" width="10.5703125" style="282" customWidth="1"/>
    <col min="12049" max="12288" width="9.140625" style="282"/>
    <col min="12289" max="12289" width="4" style="282" customWidth="1"/>
    <col min="12290" max="12290" width="31.42578125" style="282" customWidth="1"/>
    <col min="12291" max="12291" width="8.28515625" style="282" customWidth="1"/>
    <col min="12292" max="12293" width="9.28515625" style="282" customWidth="1"/>
    <col min="12294" max="12294" width="11.28515625" style="282" customWidth="1"/>
    <col min="12295" max="12295" width="11.7109375" style="282" customWidth="1"/>
    <col min="12296" max="12296" width="10" style="282" customWidth="1"/>
    <col min="12297" max="12297" width="9" style="282" customWidth="1"/>
    <col min="12298" max="12298" width="10.42578125" style="282" customWidth="1"/>
    <col min="12299" max="12299" width="11.140625" style="282" customWidth="1"/>
    <col min="12300" max="12300" width="7" style="282" customWidth="1"/>
    <col min="12301" max="12302" width="8.85546875" style="282" customWidth="1"/>
    <col min="12303" max="12303" width="9.7109375" style="282" customWidth="1"/>
    <col min="12304" max="12304" width="10.5703125" style="282" customWidth="1"/>
    <col min="12305" max="12544" width="9.140625" style="282"/>
    <col min="12545" max="12545" width="4" style="282" customWidth="1"/>
    <col min="12546" max="12546" width="31.42578125" style="282" customWidth="1"/>
    <col min="12547" max="12547" width="8.28515625" style="282" customWidth="1"/>
    <col min="12548" max="12549" width="9.28515625" style="282" customWidth="1"/>
    <col min="12550" max="12550" width="11.28515625" style="282" customWidth="1"/>
    <col min="12551" max="12551" width="11.7109375" style="282" customWidth="1"/>
    <col min="12552" max="12552" width="10" style="282" customWidth="1"/>
    <col min="12553" max="12553" width="9" style="282" customWidth="1"/>
    <col min="12554" max="12554" width="10.42578125" style="282" customWidth="1"/>
    <col min="12555" max="12555" width="11.140625" style="282" customWidth="1"/>
    <col min="12556" max="12556" width="7" style="282" customWidth="1"/>
    <col min="12557" max="12558" width="8.85546875" style="282" customWidth="1"/>
    <col min="12559" max="12559" width="9.7109375" style="282" customWidth="1"/>
    <col min="12560" max="12560" width="10.5703125" style="282" customWidth="1"/>
    <col min="12561" max="12800" width="9.140625" style="282"/>
    <col min="12801" max="12801" width="4" style="282" customWidth="1"/>
    <col min="12802" max="12802" width="31.42578125" style="282" customWidth="1"/>
    <col min="12803" max="12803" width="8.28515625" style="282" customWidth="1"/>
    <col min="12804" max="12805" width="9.28515625" style="282" customWidth="1"/>
    <col min="12806" max="12806" width="11.28515625" style="282" customWidth="1"/>
    <col min="12807" max="12807" width="11.7109375" style="282" customWidth="1"/>
    <col min="12808" max="12808" width="10" style="282" customWidth="1"/>
    <col min="12809" max="12809" width="9" style="282" customWidth="1"/>
    <col min="12810" max="12810" width="10.42578125" style="282" customWidth="1"/>
    <col min="12811" max="12811" width="11.140625" style="282" customWidth="1"/>
    <col min="12812" max="12812" width="7" style="282" customWidth="1"/>
    <col min="12813" max="12814" width="8.85546875" style="282" customWidth="1"/>
    <col min="12815" max="12815" width="9.7109375" style="282" customWidth="1"/>
    <col min="12816" max="12816" width="10.5703125" style="282" customWidth="1"/>
    <col min="12817" max="13056" width="9.140625" style="282"/>
    <col min="13057" max="13057" width="4" style="282" customWidth="1"/>
    <col min="13058" max="13058" width="31.42578125" style="282" customWidth="1"/>
    <col min="13059" max="13059" width="8.28515625" style="282" customWidth="1"/>
    <col min="13060" max="13061" width="9.28515625" style="282" customWidth="1"/>
    <col min="13062" max="13062" width="11.28515625" style="282" customWidth="1"/>
    <col min="13063" max="13063" width="11.7109375" style="282" customWidth="1"/>
    <col min="13064" max="13064" width="10" style="282" customWidth="1"/>
    <col min="13065" max="13065" width="9" style="282" customWidth="1"/>
    <col min="13066" max="13066" width="10.42578125" style="282" customWidth="1"/>
    <col min="13067" max="13067" width="11.140625" style="282" customWidth="1"/>
    <col min="13068" max="13068" width="7" style="282" customWidth="1"/>
    <col min="13069" max="13070" width="8.85546875" style="282" customWidth="1"/>
    <col min="13071" max="13071" width="9.7109375" style="282" customWidth="1"/>
    <col min="13072" max="13072" width="10.5703125" style="282" customWidth="1"/>
    <col min="13073" max="13312" width="9.140625" style="282"/>
    <col min="13313" max="13313" width="4" style="282" customWidth="1"/>
    <col min="13314" max="13314" width="31.42578125" style="282" customWidth="1"/>
    <col min="13315" max="13315" width="8.28515625" style="282" customWidth="1"/>
    <col min="13316" max="13317" width="9.28515625" style="282" customWidth="1"/>
    <col min="13318" max="13318" width="11.28515625" style="282" customWidth="1"/>
    <col min="13319" max="13319" width="11.7109375" style="282" customWidth="1"/>
    <col min="13320" max="13320" width="10" style="282" customWidth="1"/>
    <col min="13321" max="13321" width="9" style="282" customWidth="1"/>
    <col min="13322" max="13322" width="10.42578125" style="282" customWidth="1"/>
    <col min="13323" max="13323" width="11.140625" style="282" customWidth="1"/>
    <col min="13324" max="13324" width="7" style="282" customWidth="1"/>
    <col min="13325" max="13326" width="8.85546875" style="282" customWidth="1"/>
    <col min="13327" max="13327" width="9.7109375" style="282" customWidth="1"/>
    <col min="13328" max="13328" width="10.5703125" style="282" customWidth="1"/>
    <col min="13329" max="13568" width="9.140625" style="282"/>
    <col min="13569" max="13569" width="4" style="282" customWidth="1"/>
    <col min="13570" max="13570" width="31.42578125" style="282" customWidth="1"/>
    <col min="13571" max="13571" width="8.28515625" style="282" customWidth="1"/>
    <col min="13572" max="13573" width="9.28515625" style="282" customWidth="1"/>
    <col min="13574" max="13574" width="11.28515625" style="282" customWidth="1"/>
    <col min="13575" max="13575" width="11.7109375" style="282" customWidth="1"/>
    <col min="13576" max="13576" width="10" style="282" customWidth="1"/>
    <col min="13577" max="13577" width="9" style="282" customWidth="1"/>
    <col min="13578" max="13578" width="10.42578125" style="282" customWidth="1"/>
    <col min="13579" max="13579" width="11.140625" style="282" customWidth="1"/>
    <col min="13580" max="13580" width="7" style="282" customWidth="1"/>
    <col min="13581" max="13582" width="8.85546875" style="282" customWidth="1"/>
    <col min="13583" max="13583" width="9.7109375" style="282" customWidth="1"/>
    <col min="13584" max="13584" width="10.5703125" style="282" customWidth="1"/>
    <col min="13585" max="13824" width="9.140625" style="282"/>
    <col min="13825" max="13825" width="4" style="282" customWidth="1"/>
    <col min="13826" max="13826" width="31.42578125" style="282" customWidth="1"/>
    <col min="13827" max="13827" width="8.28515625" style="282" customWidth="1"/>
    <col min="13828" max="13829" width="9.28515625" style="282" customWidth="1"/>
    <col min="13830" max="13830" width="11.28515625" style="282" customWidth="1"/>
    <col min="13831" max="13831" width="11.7109375" style="282" customWidth="1"/>
    <col min="13832" max="13832" width="10" style="282" customWidth="1"/>
    <col min="13833" max="13833" width="9" style="282" customWidth="1"/>
    <col min="13834" max="13834" width="10.42578125" style="282" customWidth="1"/>
    <col min="13835" max="13835" width="11.140625" style="282" customWidth="1"/>
    <col min="13836" max="13836" width="7" style="282" customWidth="1"/>
    <col min="13837" max="13838" width="8.85546875" style="282" customWidth="1"/>
    <col min="13839" max="13839" width="9.7109375" style="282" customWidth="1"/>
    <col min="13840" max="13840" width="10.5703125" style="282" customWidth="1"/>
    <col min="13841" max="14080" width="9.140625" style="282"/>
    <col min="14081" max="14081" width="4" style="282" customWidth="1"/>
    <col min="14082" max="14082" width="31.42578125" style="282" customWidth="1"/>
    <col min="14083" max="14083" width="8.28515625" style="282" customWidth="1"/>
    <col min="14084" max="14085" width="9.28515625" style="282" customWidth="1"/>
    <col min="14086" max="14086" width="11.28515625" style="282" customWidth="1"/>
    <col min="14087" max="14087" width="11.7109375" style="282" customWidth="1"/>
    <col min="14088" max="14088" width="10" style="282" customWidth="1"/>
    <col min="14089" max="14089" width="9" style="282" customWidth="1"/>
    <col min="14090" max="14090" width="10.42578125" style="282" customWidth="1"/>
    <col min="14091" max="14091" width="11.140625" style="282" customWidth="1"/>
    <col min="14092" max="14092" width="7" style="282" customWidth="1"/>
    <col min="14093" max="14094" width="8.85546875" style="282" customWidth="1"/>
    <col min="14095" max="14095" width="9.7109375" style="282" customWidth="1"/>
    <col min="14096" max="14096" width="10.5703125" style="282" customWidth="1"/>
    <col min="14097" max="14336" width="9.140625" style="282"/>
    <col min="14337" max="14337" width="4" style="282" customWidth="1"/>
    <col min="14338" max="14338" width="31.42578125" style="282" customWidth="1"/>
    <col min="14339" max="14339" width="8.28515625" style="282" customWidth="1"/>
    <col min="14340" max="14341" width="9.28515625" style="282" customWidth="1"/>
    <col min="14342" max="14342" width="11.28515625" style="282" customWidth="1"/>
    <col min="14343" max="14343" width="11.7109375" style="282" customWidth="1"/>
    <col min="14344" max="14344" width="10" style="282" customWidth="1"/>
    <col min="14345" max="14345" width="9" style="282" customWidth="1"/>
    <col min="14346" max="14346" width="10.42578125" style="282" customWidth="1"/>
    <col min="14347" max="14347" width="11.140625" style="282" customWidth="1"/>
    <col min="14348" max="14348" width="7" style="282" customWidth="1"/>
    <col min="14349" max="14350" width="8.85546875" style="282" customWidth="1"/>
    <col min="14351" max="14351" width="9.7109375" style="282" customWidth="1"/>
    <col min="14352" max="14352" width="10.5703125" style="282" customWidth="1"/>
    <col min="14353" max="14592" width="9.140625" style="282"/>
    <col min="14593" max="14593" width="4" style="282" customWidth="1"/>
    <col min="14594" max="14594" width="31.42578125" style="282" customWidth="1"/>
    <col min="14595" max="14595" width="8.28515625" style="282" customWidth="1"/>
    <col min="14596" max="14597" width="9.28515625" style="282" customWidth="1"/>
    <col min="14598" max="14598" width="11.28515625" style="282" customWidth="1"/>
    <col min="14599" max="14599" width="11.7109375" style="282" customWidth="1"/>
    <col min="14600" max="14600" width="10" style="282" customWidth="1"/>
    <col min="14601" max="14601" width="9" style="282" customWidth="1"/>
    <col min="14602" max="14602" width="10.42578125" style="282" customWidth="1"/>
    <col min="14603" max="14603" width="11.140625" style="282" customWidth="1"/>
    <col min="14604" max="14604" width="7" style="282" customWidth="1"/>
    <col min="14605" max="14606" width="8.85546875" style="282" customWidth="1"/>
    <col min="14607" max="14607" width="9.7109375" style="282" customWidth="1"/>
    <col min="14608" max="14608" width="10.5703125" style="282" customWidth="1"/>
    <col min="14609" max="14848" width="9.140625" style="282"/>
    <col min="14849" max="14849" width="4" style="282" customWidth="1"/>
    <col min="14850" max="14850" width="31.42578125" style="282" customWidth="1"/>
    <col min="14851" max="14851" width="8.28515625" style="282" customWidth="1"/>
    <col min="14852" max="14853" width="9.28515625" style="282" customWidth="1"/>
    <col min="14854" max="14854" width="11.28515625" style="282" customWidth="1"/>
    <col min="14855" max="14855" width="11.7109375" style="282" customWidth="1"/>
    <col min="14856" max="14856" width="10" style="282" customWidth="1"/>
    <col min="14857" max="14857" width="9" style="282" customWidth="1"/>
    <col min="14858" max="14858" width="10.42578125" style="282" customWidth="1"/>
    <col min="14859" max="14859" width="11.140625" style="282" customWidth="1"/>
    <col min="14860" max="14860" width="7" style="282" customWidth="1"/>
    <col min="14861" max="14862" width="8.85546875" style="282" customWidth="1"/>
    <col min="14863" max="14863" width="9.7109375" style="282" customWidth="1"/>
    <col min="14864" max="14864" width="10.5703125" style="282" customWidth="1"/>
    <col min="14865" max="15104" width="9.140625" style="282"/>
    <col min="15105" max="15105" width="4" style="282" customWidth="1"/>
    <col min="15106" max="15106" width="31.42578125" style="282" customWidth="1"/>
    <col min="15107" max="15107" width="8.28515625" style="282" customWidth="1"/>
    <col min="15108" max="15109" width="9.28515625" style="282" customWidth="1"/>
    <col min="15110" max="15110" width="11.28515625" style="282" customWidth="1"/>
    <col min="15111" max="15111" width="11.7109375" style="282" customWidth="1"/>
    <col min="15112" max="15112" width="10" style="282" customWidth="1"/>
    <col min="15113" max="15113" width="9" style="282" customWidth="1"/>
    <col min="15114" max="15114" width="10.42578125" style="282" customWidth="1"/>
    <col min="15115" max="15115" width="11.140625" style="282" customWidth="1"/>
    <col min="15116" max="15116" width="7" style="282" customWidth="1"/>
    <col min="15117" max="15118" width="8.85546875" style="282" customWidth="1"/>
    <col min="15119" max="15119" width="9.7109375" style="282" customWidth="1"/>
    <col min="15120" max="15120" width="10.5703125" style="282" customWidth="1"/>
    <col min="15121" max="15360" width="9.140625" style="282"/>
    <col min="15361" max="15361" width="4" style="282" customWidth="1"/>
    <col min="15362" max="15362" width="31.42578125" style="282" customWidth="1"/>
    <col min="15363" max="15363" width="8.28515625" style="282" customWidth="1"/>
    <col min="15364" max="15365" width="9.28515625" style="282" customWidth="1"/>
    <col min="15366" max="15366" width="11.28515625" style="282" customWidth="1"/>
    <col min="15367" max="15367" width="11.7109375" style="282" customWidth="1"/>
    <col min="15368" max="15368" width="10" style="282" customWidth="1"/>
    <col min="15369" max="15369" width="9" style="282" customWidth="1"/>
    <col min="15370" max="15370" width="10.42578125" style="282" customWidth="1"/>
    <col min="15371" max="15371" width="11.140625" style="282" customWidth="1"/>
    <col min="15372" max="15372" width="7" style="282" customWidth="1"/>
    <col min="15373" max="15374" width="8.85546875" style="282" customWidth="1"/>
    <col min="15375" max="15375" width="9.7109375" style="282" customWidth="1"/>
    <col min="15376" max="15376" width="10.5703125" style="282" customWidth="1"/>
    <col min="15377" max="15616" width="9.140625" style="282"/>
    <col min="15617" max="15617" width="4" style="282" customWidth="1"/>
    <col min="15618" max="15618" width="31.42578125" style="282" customWidth="1"/>
    <col min="15619" max="15619" width="8.28515625" style="282" customWidth="1"/>
    <col min="15620" max="15621" width="9.28515625" style="282" customWidth="1"/>
    <col min="15622" max="15622" width="11.28515625" style="282" customWidth="1"/>
    <col min="15623" max="15623" width="11.7109375" style="282" customWidth="1"/>
    <col min="15624" max="15624" width="10" style="282" customWidth="1"/>
    <col min="15625" max="15625" width="9" style="282" customWidth="1"/>
    <col min="15626" max="15626" width="10.42578125" style="282" customWidth="1"/>
    <col min="15627" max="15627" width="11.140625" style="282" customWidth="1"/>
    <col min="15628" max="15628" width="7" style="282" customWidth="1"/>
    <col min="15629" max="15630" width="8.85546875" style="282" customWidth="1"/>
    <col min="15631" max="15631" width="9.7109375" style="282" customWidth="1"/>
    <col min="15632" max="15632" width="10.5703125" style="282" customWidth="1"/>
    <col min="15633" max="15872" width="9.140625" style="282"/>
    <col min="15873" max="15873" width="4" style="282" customWidth="1"/>
    <col min="15874" max="15874" width="31.42578125" style="282" customWidth="1"/>
    <col min="15875" max="15875" width="8.28515625" style="282" customWidth="1"/>
    <col min="15876" max="15877" width="9.28515625" style="282" customWidth="1"/>
    <col min="15878" max="15878" width="11.28515625" style="282" customWidth="1"/>
    <col min="15879" max="15879" width="11.7109375" style="282" customWidth="1"/>
    <col min="15880" max="15880" width="10" style="282" customWidth="1"/>
    <col min="15881" max="15881" width="9" style="282" customWidth="1"/>
    <col min="15882" max="15882" width="10.42578125" style="282" customWidth="1"/>
    <col min="15883" max="15883" width="11.140625" style="282" customWidth="1"/>
    <col min="15884" max="15884" width="7" style="282" customWidth="1"/>
    <col min="15885" max="15886" width="8.85546875" style="282" customWidth="1"/>
    <col min="15887" max="15887" width="9.7109375" style="282" customWidth="1"/>
    <col min="15888" max="15888" width="10.5703125" style="282" customWidth="1"/>
    <col min="15889" max="16128" width="9.140625" style="282"/>
    <col min="16129" max="16129" width="4" style="282" customWidth="1"/>
    <col min="16130" max="16130" width="31.42578125" style="282" customWidth="1"/>
    <col min="16131" max="16131" width="8.28515625" style="282" customWidth="1"/>
    <col min="16132" max="16133" width="9.28515625" style="282" customWidth="1"/>
    <col min="16134" max="16134" width="11.28515625" style="282" customWidth="1"/>
    <col min="16135" max="16135" width="11.7109375" style="282" customWidth="1"/>
    <col min="16136" max="16136" width="10" style="282" customWidth="1"/>
    <col min="16137" max="16137" width="9" style="282" customWidth="1"/>
    <col min="16138" max="16138" width="10.42578125" style="282" customWidth="1"/>
    <col min="16139" max="16139" width="11.140625" style="282" customWidth="1"/>
    <col min="16140" max="16140" width="7" style="282" customWidth="1"/>
    <col min="16141" max="16142" width="8.85546875" style="282" customWidth="1"/>
    <col min="16143" max="16143" width="9.7109375" style="282" customWidth="1"/>
    <col min="16144" max="16144" width="10.5703125" style="282" customWidth="1"/>
    <col min="16145" max="16384" width="9.140625" style="282"/>
  </cols>
  <sheetData>
    <row r="1" spans="1:16" ht="15.75" x14ac:dyDescent="0.25">
      <c r="K1" s="2345" t="s">
        <v>198</v>
      </c>
      <c r="L1" s="2345"/>
      <c r="M1" s="2345"/>
      <c r="N1" s="2345"/>
      <c r="O1" s="2345"/>
      <c r="P1" s="2345"/>
    </row>
    <row r="2" spans="1:16" ht="15.75" x14ac:dyDescent="0.25">
      <c r="K2" s="2345" t="s">
        <v>1</v>
      </c>
      <c r="L2" s="2345"/>
      <c r="M2" s="2345"/>
      <c r="N2" s="2345"/>
      <c r="O2" s="2345"/>
      <c r="P2" s="2345"/>
    </row>
    <row r="3" spans="1:16" s="284" customFormat="1" ht="18.75" x14ac:dyDescent="0.3">
      <c r="A3" s="283" t="s">
        <v>2</v>
      </c>
      <c r="B3" s="283" t="s">
        <v>199</v>
      </c>
      <c r="K3" s="286"/>
      <c r="L3" s="286"/>
      <c r="M3" s="286"/>
      <c r="N3" s="447"/>
      <c r="O3" s="447"/>
      <c r="P3" s="447"/>
    </row>
    <row r="4" spans="1:16" ht="16.5" thickBot="1" x14ac:dyDescent="0.3">
      <c r="A4" s="175" t="s">
        <v>5</v>
      </c>
      <c r="B4" s="175" t="s">
        <v>6</v>
      </c>
      <c r="C4" s="286"/>
      <c r="D4" s="286"/>
      <c r="E4" s="286"/>
      <c r="F4" s="286"/>
      <c r="G4" s="286"/>
      <c r="H4" s="286"/>
      <c r="I4" s="286"/>
      <c r="J4" s="286"/>
      <c r="K4" s="286"/>
      <c r="N4" s="287"/>
      <c r="O4" s="287"/>
      <c r="P4" s="287"/>
    </row>
    <row r="5" spans="1:16" s="288" customFormat="1" ht="16.5" customHeight="1" thickBot="1" x14ac:dyDescent="0.3">
      <c r="A5" s="2346" t="s">
        <v>7</v>
      </c>
      <c r="B5" s="2346" t="s">
        <v>8</v>
      </c>
      <c r="C5" s="2348"/>
      <c r="D5" s="2349"/>
      <c r="E5" s="2351" t="s">
        <v>9</v>
      </c>
      <c r="F5" s="2351"/>
      <c r="G5" s="2351"/>
      <c r="H5" s="2352"/>
      <c r="I5" s="2353" t="s">
        <v>10</v>
      </c>
      <c r="J5" s="2351"/>
      <c r="K5" s="2351"/>
      <c r="L5" s="2351"/>
      <c r="M5" s="2351"/>
      <c r="N5" s="2351"/>
      <c r="O5" s="2351"/>
      <c r="P5" s="2352"/>
    </row>
    <row r="6" spans="1:16" s="288" customFormat="1" ht="76.5" customHeight="1" thickBot="1" x14ac:dyDescent="0.3">
      <c r="A6" s="2347"/>
      <c r="B6" s="2347"/>
      <c r="C6" s="2350"/>
      <c r="D6" s="2350"/>
      <c r="E6" s="1738" t="s">
        <v>11</v>
      </c>
      <c r="F6" s="1738" t="s">
        <v>12</v>
      </c>
      <c r="G6" s="1735" t="s">
        <v>13</v>
      </c>
      <c r="H6" s="1738" t="s">
        <v>14</v>
      </c>
      <c r="I6" s="2354" t="s">
        <v>15</v>
      </c>
      <c r="J6" s="2354"/>
      <c r="K6" s="2355" t="s">
        <v>16</v>
      </c>
      <c r="L6" s="2356"/>
      <c r="M6" s="2354" t="s">
        <v>17</v>
      </c>
      <c r="N6" s="2354"/>
      <c r="O6" s="2355" t="s">
        <v>18</v>
      </c>
      <c r="P6" s="2356"/>
    </row>
    <row r="7" spans="1:16" ht="17.25" customHeight="1" x14ac:dyDescent="0.25">
      <c r="A7" s="461">
        <v>1</v>
      </c>
      <c r="B7" s="2357" t="s">
        <v>200</v>
      </c>
      <c r="C7" s="2358" t="s">
        <v>201</v>
      </c>
      <c r="D7" s="2359" t="s">
        <v>201</v>
      </c>
      <c r="E7" s="216" t="s">
        <v>113</v>
      </c>
      <c r="F7" s="216" t="s">
        <v>177</v>
      </c>
      <c r="G7" s="347" t="s">
        <v>202</v>
      </c>
      <c r="H7" s="456" t="s">
        <v>22</v>
      </c>
      <c r="I7" s="2103">
        <v>43617</v>
      </c>
      <c r="J7" s="2360"/>
      <c r="K7" s="2103">
        <v>43708</v>
      </c>
      <c r="L7" s="2360"/>
      <c r="M7" s="2103">
        <v>43713</v>
      </c>
      <c r="N7" s="2360"/>
      <c r="O7" s="2103">
        <v>43738</v>
      </c>
      <c r="P7" s="2360"/>
    </row>
    <row r="8" spans="1:16" ht="17.25" customHeight="1" x14ac:dyDescent="0.25">
      <c r="A8" s="449">
        <f>A7+1</f>
        <v>2</v>
      </c>
      <c r="B8" s="2361" t="s">
        <v>203</v>
      </c>
      <c r="C8" s="2362" t="s">
        <v>204</v>
      </c>
      <c r="D8" s="2363" t="s">
        <v>204</v>
      </c>
      <c r="E8" s="233" t="s">
        <v>113</v>
      </c>
      <c r="F8" s="233" t="s">
        <v>177</v>
      </c>
      <c r="G8" s="353" t="s">
        <v>202</v>
      </c>
      <c r="H8" s="450" t="s">
        <v>22</v>
      </c>
      <c r="I8" s="2110">
        <v>43617</v>
      </c>
      <c r="J8" s="2252"/>
      <c r="K8" s="2110">
        <v>43708</v>
      </c>
      <c r="L8" s="2252"/>
      <c r="M8" s="2110">
        <v>43713</v>
      </c>
      <c r="N8" s="2252"/>
      <c r="O8" s="2110">
        <v>43738</v>
      </c>
      <c r="P8" s="2252"/>
    </row>
    <row r="9" spans="1:16" ht="17.25" customHeight="1" x14ac:dyDescent="0.25">
      <c r="A9" s="449">
        <f t="shared" ref="A9:A72" si="0">A8+1</f>
        <v>3</v>
      </c>
      <c r="B9" s="2361" t="s">
        <v>205</v>
      </c>
      <c r="C9" s="2362" t="s">
        <v>206</v>
      </c>
      <c r="D9" s="2363" t="s">
        <v>206</v>
      </c>
      <c r="E9" s="233" t="s">
        <v>113</v>
      </c>
      <c r="F9" s="233" t="s">
        <v>177</v>
      </c>
      <c r="G9" s="353" t="s">
        <v>202</v>
      </c>
      <c r="H9" s="450" t="s">
        <v>22</v>
      </c>
      <c r="I9" s="2110">
        <v>43617</v>
      </c>
      <c r="J9" s="2252"/>
      <c r="K9" s="2343">
        <v>43708</v>
      </c>
      <c r="L9" s="2344"/>
      <c r="M9" s="2110">
        <v>43713</v>
      </c>
      <c r="N9" s="2252"/>
      <c r="O9" s="2110">
        <v>43738</v>
      </c>
      <c r="P9" s="2252"/>
    </row>
    <row r="10" spans="1:16" ht="17.25" customHeight="1" x14ac:dyDescent="0.25">
      <c r="A10" s="449">
        <f t="shared" si="0"/>
        <v>4</v>
      </c>
      <c r="B10" s="2361" t="s">
        <v>207</v>
      </c>
      <c r="C10" s="2362" t="s">
        <v>208</v>
      </c>
      <c r="D10" s="2363" t="s">
        <v>208</v>
      </c>
      <c r="E10" s="233" t="s">
        <v>113</v>
      </c>
      <c r="F10" s="233" t="s">
        <v>177</v>
      </c>
      <c r="G10" s="353" t="s">
        <v>202</v>
      </c>
      <c r="H10" s="450" t="s">
        <v>22</v>
      </c>
      <c r="I10" s="2110">
        <v>43617</v>
      </c>
      <c r="J10" s="2252"/>
      <c r="K10" s="2110">
        <v>43708</v>
      </c>
      <c r="L10" s="2252"/>
      <c r="M10" s="2110">
        <v>43713</v>
      </c>
      <c r="N10" s="2252"/>
      <c r="O10" s="2110">
        <v>43738</v>
      </c>
      <c r="P10" s="2252"/>
    </row>
    <row r="11" spans="1:16" ht="17.25" customHeight="1" x14ac:dyDescent="0.25">
      <c r="A11" s="449">
        <f t="shared" si="0"/>
        <v>5</v>
      </c>
      <c r="B11" s="2361" t="s">
        <v>209</v>
      </c>
      <c r="C11" s="2362" t="s">
        <v>210</v>
      </c>
      <c r="D11" s="2363" t="s">
        <v>210</v>
      </c>
      <c r="E11" s="233" t="s">
        <v>113</v>
      </c>
      <c r="F11" s="233" t="s">
        <v>177</v>
      </c>
      <c r="G11" s="353" t="s">
        <v>202</v>
      </c>
      <c r="H11" s="450" t="s">
        <v>22</v>
      </c>
      <c r="I11" s="2110">
        <v>43617</v>
      </c>
      <c r="J11" s="2252"/>
      <c r="K11" s="2343">
        <v>43708</v>
      </c>
      <c r="L11" s="2344"/>
      <c r="M11" s="2110">
        <v>43713</v>
      </c>
      <c r="N11" s="2252"/>
      <c r="O11" s="2110">
        <v>43738</v>
      </c>
      <c r="P11" s="2252"/>
    </row>
    <row r="12" spans="1:16" ht="17.25" customHeight="1" x14ac:dyDescent="0.25">
      <c r="A12" s="449">
        <f t="shared" si="0"/>
        <v>6</v>
      </c>
      <c r="B12" s="2361" t="s">
        <v>211</v>
      </c>
      <c r="C12" s="2362" t="s">
        <v>212</v>
      </c>
      <c r="D12" s="2363" t="s">
        <v>212</v>
      </c>
      <c r="E12" s="233" t="s">
        <v>113</v>
      </c>
      <c r="F12" s="233" t="s">
        <v>177</v>
      </c>
      <c r="G12" s="353" t="s">
        <v>202</v>
      </c>
      <c r="H12" s="450" t="s">
        <v>22</v>
      </c>
      <c r="I12" s="2110">
        <v>43617</v>
      </c>
      <c r="J12" s="2252"/>
      <c r="K12" s="2110">
        <v>43708</v>
      </c>
      <c r="L12" s="2252"/>
      <c r="M12" s="2110">
        <v>43713</v>
      </c>
      <c r="N12" s="2252"/>
      <c r="O12" s="2110">
        <v>43738</v>
      </c>
      <c r="P12" s="2252"/>
    </row>
    <row r="13" spans="1:16" ht="17.25" customHeight="1" x14ac:dyDescent="0.25">
      <c r="A13" s="449">
        <f t="shared" si="0"/>
        <v>7</v>
      </c>
      <c r="B13" s="2361" t="s">
        <v>213</v>
      </c>
      <c r="C13" s="2362" t="s">
        <v>214</v>
      </c>
      <c r="D13" s="2363" t="s">
        <v>214</v>
      </c>
      <c r="E13" s="233" t="s">
        <v>113</v>
      </c>
      <c r="F13" s="233" t="s">
        <v>177</v>
      </c>
      <c r="G13" s="353" t="s">
        <v>202</v>
      </c>
      <c r="H13" s="450" t="s">
        <v>22</v>
      </c>
      <c r="I13" s="2110">
        <v>43617</v>
      </c>
      <c r="J13" s="2252"/>
      <c r="K13" s="2343">
        <v>43708</v>
      </c>
      <c r="L13" s="2344"/>
      <c r="M13" s="2110">
        <v>43713</v>
      </c>
      <c r="N13" s="2252"/>
      <c r="O13" s="2110">
        <v>43738</v>
      </c>
      <c r="P13" s="2252"/>
    </row>
    <row r="14" spans="1:16" ht="17.25" customHeight="1" x14ac:dyDescent="0.25">
      <c r="A14" s="449">
        <f t="shared" si="0"/>
        <v>8</v>
      </c>
      <c r="B14" s="2361" t="s">
        <v>215</v>
      </c>
      <c r="C14" s="2362" t="s">
        <v>216</v>
      </c>
      <c r="D14" s="2363" t="s">
        <v>216</v>
      </c>
      <c r="E14" s="233" t="s">
        <v>113</v>
      </c>
      <c r="F14" s="233" t="s">
        <v>177</v>
      </c>
      <c r="G14" s="353" t="s">
        <v>202</v>
      </c>
      <c r="H14" s="450" t="s">
        <v>22</v>
      </c>
      <c r="I14" s="2110">
        <v>43617</v>
      </c>
      <c r="J14" s="2252"/>
      <c r="K14" s="2110">
        <v>43708</v>
      </c>
      <c r="L14" s="2252"/>
      <c r="M14" s="2110">
        <v>43713</v>
      </c>
      <c r="N14" s="2252"/>
      <c r="O14" s="2110">
        <v>43738</v>
      </c>
      <c r="P14" s="2252"/>
    </row>
    <row r="15" spans="1:16" ht="17.25" customHeight="1" x14ac:dyDescent="0.25">
      <c r="A15" s="449">
        <f t="shared" si="0"/>
        <v>9</v>
      </c>
      <c r="B15" s="2361" t="s">
        <v>217</v>
      </c>
      <c r="C15" s="2362" t="s">
        <v>218</v>
      </c>
      <c r="D15" s="2363" t="s">
        <v>218</v>
      </c>
      <c r="E15" s="233" t="s">
        <v>113</v>
      </c>
      <c r="F15" s="233" t="s">
        <v>177</v>
      </c>
      <c r="G15" s="353" t="s">
        <v>202</v>
      </c>
      <c r="H15" s="450" t="s">
        <v>22</v>
      </c>
      <c r="I15" s="2110">
        <v>43617</v>
      </c>
      <c r="J15" s="2252"/>
      <c r="K15" s="2343">
        <v>43708</v>
      </c>
      <c r="L15" s="2344"/>
      <c r="M15" s="2110">
        <v>43713</v>
      </c>
      <c r="N15" s="2252"/>
      <c r="O15" s="2110">
        <v>43738</v>
      </c>
      <c r="P15" s="2252"/>
    </row>
    <row r="16" spans="1:16" ht="17.25" customHeight="1" x14ac:dyDescent="0.25">
      <c r="A16" s="449">
        <f t="shared" si="0"/>
        <v>10</v>
      </c>
      <c r="B16" s="2361" t="s">
        <v>219</v>
      </c>
      <c r="C16" s="2362" t="s">
        <v>220</v>
      </c>
      <c r="D16" s="2363" t="s">
        <v>220</v>
      </c>
      <c r="E16" s="233" t="s">
        <v>113</v>
      </c>
      <c r="F16" s="233" t="s">
        <v>177</v>
      </c>
      <c r="G16" s="353" t="s">
        <v>202</v>
      </c>
      <c r="H16" s="450" t="s">
        <v>22</v>
      </c>
      <c r="I16" s="2110">
        <v>43617</v>
      </c>
      <c r="J16" s="2252"/>
      <c r="K16" s="2110">
        <v>43708</v>
      </c>
      <c r="L16" s="2252"/>
      <c r="M16" s="2110">
        <v>43713</v>
      </c>
      <c r="N16" s="2252"/>
      <c r="O16" s="2110">
        <v>43738</v>
      </c>
      <c r="P16" s="2252"/>
    </row>
    <row r="17" spans="1:16" ht="17.25" customHeight="1" x14ac:dyDescent="0.25">
      <c r="A17" s="449">
        <f t="shared" si="0"/>
        <v>11</v>
      </c>
      <c r="B17" s="2361" t="s">
        <v>221</v>
      </c>
      <c r="C17" s="2362" t="s">
        <v>222</v>
      </c>
      <c r="D17" s="2363" t="s">
        <v>222</v>
      </c>
      <c r="E17" s="233" t="s">
        <v>113</v>
      </c>
      <c r="F17" s="233" t="s">
        <v>177</v>
      </c>
      <c r="G17" s="353" t="s">
        <v>202</v>
      </c>
      <c r="H17" s="450" t="s">
        <v>22</v>
      </c>
      <c r="I17" s="2110">
        <v>43617</v>
      </c>
      <c r="J17" s="2252"/>
      <c r="K17" s="2343">
        <v>43708</v>
      </c>
      <c r="L17" s="2344"/>
      <c r="M17" s="2110">
        <v>43713</v>
      </c>
      <c r="N17" s="2252"/>
      <c r="O17" s="2110">
        <v>43738</v>
      </c>
      <c r="P17" s="2252"/>
    </row>
    <row r="18" spans="1:16" ht="17.25" customHeight="1" x14ac:dyDescent="0.25">
      <c r="A18" s="449">
        <f t="shared" si="0"/>
        <v>12</v>
      </c>
      <c r="B18" s="2361" t="s">
        <v>223</v>
      </c>
      <c r="C18" s="2362" t="s">
        <v>224</v>
      </c>
      <c r="D18" s="2363" t="s">
        <v>224</v>
      </c>
      <c r="E18" s="233" t="s">
        <v>113</v>
      </c>
      <c r="F18" s="233" t="s">
        <v>177</v>
      </c>
      <c r="G18" s="353" t="s">
        <v>202</v>
      </c>
      <c r="H18" s="450" t="s">
        <v>22</v>
      </c>
      <c r="I18" s="2110">
        <v>43617</v>
      </c>
      <c r="J18" s="2252"/>
      <c r="K18" s="2110">
        <v>43708</v>
      </c>
      <c r="L18" s="2252"/>
      <c r="M18" s="2110">
        <v>43713</v>
      </c>
      <c r="N18" s="2252"/>
      <c r="O18" s="2110">
        <v>43738</v>
      </c>
      <c r="P18" s="2252"/>
    </row>
    <row r="19" spans="1:16" ht="17.25" customHeight="1" x14ac:dyDescent="0.25">
      <c r="A19" s="449">
        <f t="shared" si="0"/>
        <v>13</v>
      </c>
      <c r="B19" s="2361" t="s">
        <v>225</v>
      </c>
      <c r="C19" s="2362" t="s">
        <v>226</v>
      </c>
      <c r="D19" s="2363" t="s">
        <v>226</v>
      </c>
      <c r="E19" s="233" t="s">
        <v>113</v>
      </c>
      <c r="F19" s="233" t="s">
        <v>177</v>
      </c>
      <c r="G19" s="353" t="s">
        <v>202</v>
      </c>
      <c r="H19" s="450" t="s">
        <v>22</v>
      </c>
      <c r="I19" s="2110">
        <v>43617</v>
      </c>
      <c r="J19" s="2252"/>
      <c r="K19" s="2343">
        <v>43708</v>
      </c>
      <c r="L19" s="2344"/>
      <c r="M19" s="2110">
        <v>43713</v>
      </c>
      <c r="N19" s="2252"/>
      <c r="O19" s="2110">
        <v>43738</v>
      </c>
      <c r="P19" s="2252"/>
    </row>
    <row r="20" spans="1:16" ht="17.25" customHeight="1" x14ac:dyDescent="0.25">
      <c r="A20" s="449">
        <f t="shared" si="0"/>
        <v>14</v>
      </c>
      <c r="B20" s="2361" t="s">
        <v>227</v>
      </c>
      <c r="C20" s="2362" t="s">
        <v>228</v>
      </c>
      <c r="D20" s="2363" t="s">
        <v>228</v>
      </c>
      <c r="E20" s="233" t="s">
        <v>113</v>
      </c>
      <c r="F20" s="233" t="s">
        <v>177</v>
      </c>
      <c r="G20" s="353" t="s">
        <v>202</v>
      </c>
      <c r="H20" s="450" t="s">
        <v>22</v>
      </c>
      <c r="I20" s="2110">
        <v>43617</v>
      </c>
      <c r="J20" s="2252"/>
      <c r="K20" s="2110">
        <v>43708</v>
      </c>
      <c r="L20" s="2252"/>
      <c r="M20" s="2110">
        <v>43713</v>
      </c>
      <c r="N20" s="2252"/>
      <c r="O20" s="2110">
        <v>43738</v>
      </c>
      <c r="P20" s="2252"/>
    </row>
    <row r="21" spans="1:16" ht="17.25" customHeight="1" x14ac:dyDescent="0.25">
      <c r="A21" s="449">
        <f t="shared" si="0"/>
        <v>15</v>
      </c>
      <c r="B21" s="2361" t="s">
        <v>229</v>
      </c>
      <c r="C21" s="2362" t="s">
        <v>230</v>
      </c>
      <c r="D21" s="2363" t="s">
        <v>230</v>
      </c>
      <c r="E21" s="233" t="s">
        <v>113</v>
      </c>
      <c r="F21" s="233" t="s">
        <v>177</v>
      </c>
      <c r="G21" s="353" t="s">
        <v>202</v>
      </c>
      <c r="H21" s="450" t="s">
        <v>22</v>
      </c>
      <c r="I21" s="2110">
        <v>43617</v>
      </c>
      <c r="J21" s="2252"/>
      <c r="K21" s="2343">
        <v>43708</v>
      </c>
      <c r="L21" s="2344"/>
      <c r="M21" s="2110">
        <v>43713</v>
      </c>
      <c r="N21" s="2252"/>
      <c r="O21" s="2110">
        <v>43738</v>
      </c>
      <c r="P21" s="2252"/>
    </row>
    <row r="22" spans="1:16" ht="17.25" customHeight="1" x14ac:dyDescent="0.25">
      <c r="A22" s="449">
        <f t="shared" si="0"/>
        <v>16</v>
      </c>
      <c r="B22" s="2361" t="s">
        <v>231</v>
      </c>
      <c r="C22" s="2362" t="s">
        <v>232</v>
      </c>
      <c r="D22" s="2363" t="s">
        <v>232</v>
      </c>
      <c r="E22" s="233" t="s">
        <v>113</v>
      </c>
      <c r="F22" s="233" t="s">
        <v>177</v>
      </c>
      <c r="G22" s="353" t="s">
        <v>202</v>
      </c>
      <c r="H22" s="450" t="s">
        <v>22</v>
      </c>
      <c r="I22" s="2110">
        <v>43617</v>
      </c>
      <c r="J22" s="2252"/>
      <c r="K22" s="2110">
        <v>43708</v>
      </c>
      <c r="L22" s="2252"/>
      <c r="M22" s="2110">
        <v>43713</v>
      </c>
      <c r="N22" s="2252"/>
      <c r="O22" s="2110">
        <v>43738</v>
      </c>
      <c r="P22" s="2252"/>
    </row>
    <row r="23" spans="1:16" ht="17.25" customHeight="1" x14ac:dyDescent="0.25">
      <c r="A23" s="449">
        <f t="shared" si="0"/>
        <v>17</v>
      </c>
      <c r="B23" s="2361" t="s">
        <v>233</v>
      </c>
      <c r="C23" s="2362" t="s">
        <v>234</v>
      </c>
      <c r="D23" s="2363" t="s">
        <v>234</v>
      </c>
      <c r="E23" s="233" t="s">
        <v>113</v>
      </c>
      <c r="F23" s="233" t="s">
        <v>177</v>
      </c>
      <c r="G23" s="353" t="s">
        <v>202</v>
      </c>
      <c r="H23" s="450" t="s">
        <v>22</v>
      </c>
      <c r="I23" s="2110">
        <v>43617</v>
      </c>
      <c r="J23" s="2252"/>
      <c r="K23" s="2343">
        <v>43708</v>
      </c>
      <c r="L23" s="2344"/>
      <c r="M23" s="2110">
        <v>43713</v>
      </c>
      <c r="N23" s="2252"/>
      <c r="O23" s="2110">
        <v>43738</v>
      </c>
      <c r="P23" s="2252"/>
    </row>
    <row r="24" spans="1:16" ht="17.25" customHeight="1" x14ac:dyDescent="0.25">
      <c r="A24" s="449">
        <f t="shared" si="0"/>
        <v>18</v>
      </c>
      <c r="B24" s="2361" t="s">
        <v>235</v>
      </c>
      <c r="C24" s="2362" t="s">
        <v>236</v>
      </c>
      <c r="D24" s="2363" t="s">
        <v>236</v>
      </c>
      <c r="E24" s="233" t="s">
        <v>113</v>
      </c>
      <c r="F24" s="233" t="s">
        <v>177</v>
      </c>
      <c r="G24" s="353" t="s">
        <v>202</v>
      </c>
      <c r="H24" s="450" t="s">
        <v>22</v>
      </c>
      <c r="I24" s="2110">
        <v>43617</v>
      </c>
      <c r="J24" s="2252"/>
      <c r="K24" s="2110">
        <v>43708</v>
      </c>
      <c r="L24" s="2252"/>
      <c r="M24" s="2110">
        <v>43713</v>
      </c>
      <c r="N24" s="2252"/>
      <c r="O24" s="2110">
        <v>43738</v>
      </c>
      <c r="P24" s="2252"/>
    </row>
    <row r="25" spans="1:16" ht="17.25" customHeight="1" x14ac:dyDescent="0.25">
      <c r="A25" s="449">
        <f t="shared" si="0"/>
        <v>19</v>
      </c>
      <c r="B25" s="2361" t="s">
        <v>237</v>
      </c>
      <c r="C25" s="2362" t="s">
        <v>238</v>
      </c>
      <c r="D25" s="2363" t="s">
        <v>238</v>
      </c>
      <c r="E25" s="233" t="s">
        <v>113</v>
      </c>
      <c r="F25" s="233" t="s">
        <v>177</v>
      </c>
      <c r="G25" s="353" t="s">
        <v>202</v>
      </c>
      <c r="H25" s="450" t="s">
        <v>22</v>
      </c>
      <c r="I25" s="2110">
        <v>43617</v>
      </c>
      <c r="J25" s="2252"/>
      <c r="K25" s="2343">
        <v>43708</v>
      </c>
      <c r="L25" s="2344"/>
      <c r="M25" s="2110">
        <v>43713</v>
      </c>
      <c r="N25" s="2252"/>
      <c r="O25" s="2110">
        <v>43738</v>
      </c>
      <c r="P25" s="2252"/>
    </row>
    <row r="26" spans="1:16" ht="29.25" customHeight="1" x14ac:dyDescent="0.25">
      <c r="A26" s="449">
        <f t="shared" si="0"/>
        <v>20</v>
      </c>
      <c r="B26" s="2364" t="s">
        <v>239</v>
      </c>
      <c r="C26" s="2365"/>
      <c r="D26" s="2366"/>
      <c r="E26" s="233" t="s">
        <v>113</v>
      </c>
      <c r="F26" s="233" t="s">
        <v>177</v>
      </c>
      <c r="G26" s="353" t="s">
        <v>177</v>
      </c>
      <c r="H26" s="450" t="s">
        <v>22</v>
      </c>
      <c r="I26" s="2110">
        <v>43617</v>
      </c>
      <c r="J26" s="2252"/>
      <c r="K26" s="2110">
        <v>43708</v>
      </c>
      <c r="L26" s="2252"/>
      <c r="M26" s="2367">
        <v>43743</v>
      </c>
      <c r="N26" s="2368"/>
      <c r="O26" s="2367">
        <v>43769</v>
      </c>
      <c r="P26" s="2368"/>
    </row>
    <row r="27" spans="1:16" ht="33.75" customHeight="1" x14ac:dyDescent="0.25">
      <c r="A27" s="449">
        <f t="shared" si="0"/>
        <v>21</v>
      </c>
      <c r="B27" s="2364" t="s">
        <v>240</v>
      </c>
      <c r="C27" s="2365"/>
      <c r="D27" s="2366"/>
      <c r="E27" s="233" t="s">
        <v>113</v>
      </c>
      <c r="F27" s="233" t="s">
        <v>177</v>
      </c>
      <c r="G27" s="353" t="s">
        <v>177</v>
      </c>
      <c r="H27" s="450" t="s">
        <v>22</v>
      </c>
      <c r="I27" s="2110">
        <v>43617</v>
      </c>
      <c r="J27" s="2252"/>
      <c r="K27" s="2343">
        <v>43708</v>
      </c>
      <c r="L27" s="2344"/>
      <c r="M27" s="2367">
        <v>43743</v>
      </c>
      <c r="N27" s="2368"/>
      <c r="O27" s="2367">
        <v>43769</v>
      </c>
      <c r="P27" s="2368"/>
    </row>
    <row r="28" spans="1:16" ht="33.75" customHeight="1" x14ac:dyDescent="0.25">
      <c r="A28" s="451">
        <f t="shared" si="0"/>
        <v>22</v>
      </c>
      <c r="B28" s="2364" t="s">
        <v>241</v>
      </c>
      <c r="C28" s="2365"/>
      <c r="D28" s="2366"/>
      <c r="E28" s="239" t="s">
        <v>113</v>
      </c>
      <c r="F28" s="233" t="s">
        <v>177</v>
      </c>
      <c r="G28" s="353" t="s">
        <v>177</v>
      </c>
      <c r="H28" s="450" t="s">
        <v>22</v>
      </c>
      <c r="I28" s="2110">
        <v>43617</v>
      </c>
      <c r="J28" s="2252"/>
      <c r="K28" s="2110">
        <v>43708</v>
      </c>
      <c r="L28" s="2252"/>
      <c r="M28" s="2367">
        <v>43743</v>
      </c>
      <c r="N28" s="2368"/>
      <c r="O28" s="2367">
        <v>43769</v>
      </c>
      <c r="P28" s="2368"/>
    </row>
    <row r="29" spans="1:16" s="373" customFormat="1" ht="33.75" customHeight="1" x14ac:dyDescent="0.25">
      <c r="A29" s="452">
        <f t="shared" si="0"/>
        <v>23</v>
      </c>
      <c r="B29" s="2369" t="s">
        <v>242</v>
      </c>
      <c r="C29" s="2365"/>
      <c r="D29" s="2366"/>
      <c r="E29" s="233" t="s">
        <v>113</v>
      </c>
      <c r="F29" s="233" t="s">
        <v>177</v>
      </c>
      <c r="G29" s="353" t="s">
        <v>177</v>
      </c>
      <c r="H29" s="450" t="s">
        <v>22</v>
      </c>
      <c r="I29" s="2110">
        <v>43617</v>
      </c>
      <c r="J29" s="2252"/>
      <c r="K29" s="2343">
        <v>43708</v>
      </c>
      <c r="L29" s="2344"/>
      <c r="M29" s="2367">
        <v>43743</v>
      </c>
      <c r="N29" s="2368"/>
      <c r="O29" s="2367">
        <v>43769</v>
      </c>
      <c r="P29" s="2368"/>
    </row>
    <row r="30" spans="1:16" ht="33.75" customHeight="1" thickBot="1" x14ac:dyDescent="0.3">
      <c r="A30" s="453">
        <f t="shared" si="0"/>
        <v>24</v>
      </c>
      <c r="B30" s="2370" t="s">
        <v>243</v>
      </c>
      <c r="C30" s="2371"/>
      <c r="D30" s="2372"/>
      <c r="E30" s="160" t="s">
        <v>113</v>
      </c>
      <c r="F30" s="160" t="s">
        <v>177</v>
      </c>
      <c r="G30" s="359" t="s">
        <v>177</v>
      </c>
      <c r="H30" s="454" t="s">
        <v>22</v>
      </c>
      <c r="I30" s="2124">
        <v>43617</v>
      </c>
      <c r="J30" s="2373"/>
      <c r="K30" s="2124">
        <v>43708</v>
      </c>
      <c r="L30" s="2373"/>
      <c r="M30" s="2374">
        <v>43743</v>
      </c>
      <c r="N30" s="2375"/>
      <c r="O30" s="2374">
        <v>43769</v>
      </c>
      <c r="P30" s="2375"/>
    </row>
    <row r="31" spans="1:16" ht="33.75" customHeight="1" x14ac:dyDescent="0.25">
      <c r="A31" s="455">
        <f t="shared" si="0"/>
        <v>25</v>
      </c>
      <c r="B31" s="2376" t="s">
        <v>244</v>
      </c>
      <c r="C31" s="2377"/>
      <c r="D31" s="2378"/>
      <c r="E31" s="216" t="s">
        <v>113</v>
      </c>
      <c r="F31" s="216" t="s">
        <v>177</v>
      </c>
      <c r="G31" s="347" t="s">
        <v>177</v>
      </c>
      <c r="H31" s="456" t="s">
        <v>22</v>
      </c>
      <c r="I31" s="2103">
        <v>43617</v>
      </c>
      <c r="J31" s="2360"/>
      <c r="K31" s="2103">
        <v>43708</v>
      </c>
      <c r="L31" s="2360"/>
      <c r="M31" s="2379">
        <v>43743</v>
      </c>
      <c r="N31" s="2380"/>
      <c r="O31" s="2379">
        <v>43769</v>
      </c>
      <c r="P31" s="2380"/>
    </row>
    <row r="32" spans="1:16" ht="30" customHeight="1" x14ac:dyDescent="0.25">
      <c r="A32" s="457">
        <f t="shared" si="0"/>
        <v>26</v>
      </c>
      <c r="B32" s="2364" t="s">
        <v>245</v>
      </c>
      <c r="C32" s="2365"/>
      <c r="D32" s="2366"/>
      <c r="E32" s="226" t="s">
        <v>113</v>
      </c>
      <c r="F32" s="233" t="s">
        <v>177</v>
      </c>
      <c r="G32" s="353" t="s">
        <v>177</v>
      </c>
      <c r="H32" s="450" t="s">
        <v>22</v>
      </c>
      <c r="I32" s="2110">
        <v>43617</v>
      </c>
      <c r="J32" s="2252"/>
      <c r="K32" s="2110">
        <v>43708</v>
      </c>
      <c r="L32" s="2252"/>
      <c r="M32" s="2367">
        <v>43743</v>
      </c>
      <c r="N32" s="2368"/>
      <c r="O32" s="2367">
        <v>43769</v>
      </c>
      <c r="P32" s="2368"/>
    </row>
    <row r="33" spans="1:16" ht="15" customHeight="1" x14ac:dyDescent="0.25">
      <c r="A33" s="452">
        <f t="shared" si="0"/>
        <v>27</v>
      </c>
      <c r="B33" s="2364" t="s">
        <v>246</v>
      </c>
      <c r="C33" s="2365"/>
      <c r="D33" s="2366"/>
      <c r="E33" s="226" t="s">
        <v>113</v>
      </c>
      <c r="F33" s="233" t="s">
        <v>177</v>
      </c>
      <c r="G33" s="353" t="s">
        <v>177</v>
      </c>
      <c r="H33" s="450" t="s">
        <v>22</v>
      </c>
      <c r="I33" s="2110">
        <v>43617</v>
      </c>
      <c r="J33" s="2252"/>
      <c r="K33" s="2343">
        <v>43708</v>
      </c>
      <c r="L33" s="2344"/>
      <c r="M33" s="2367">
        <v>43743</v>
      </c>
      <c r="N33" s="2368"/>
      <c r="O33" s="2367">
        <v>43769</v>
      </c>
      <c r="P33" s="2368"/>
    </row>
    <row r="34" spans="1:16" ht="17.25" customHeight="1" x14ac:dyDescent="0.25">
      <c r="A34" s="457">
        <f t="shared" si="0"/>
        <v>28</v>
      </c>
      <c r="B34" s="2364" t="s">
        <v>247</v>
      </c>
      <c r="C34" s="2365"/>
      <c r="D34" s="2366"/>
      <c r="E34" s="226" t="s">
        <v>113</v>
      </c>
      <c r="F34" s="233" t="s">
        <v>177</v>
      </c>
      <c r="G34" s="353" t="s">
        <v>177</v>
      </c>
      <c r="H34" s="450" t="s">
        <v>22</v>
      </c>
      <c r="I34" s="2110">
        <v>43617</v>
      </c>
      <c r="J34" s="2252"/>
      <c r="K34" s="2110">
        <v>43708</v>
      </c>
      <c r="L34" s="2252"/>
      <c r="M34" s="2367">
        <v>43743</v>
      </c>
      <c r="N34" s="2368"/>
      <c r="O34" s="2367">
        <v>43769</v>
      </c>
      <c r="P34" s="2368"/>
    </row>
    <row r="35" spans="1:16" ht="17.25" customHeight="1" x14ac:dyDescent="0.25">
      <c r="A35" s="452">
        <f t="shared" si="0"/>
        <v>29</v>
      </c>
      <c r="B35" s="2364" t="s">
        <v>248</v>
      </c>
      <c r="C35" s="2365"/>
      <c r="D35" s="2366"/>
      <c r="E35" s="226" t="s">
        <v>113</v>
      </c>
      <c r="F35" s="233" t="s">
        <v>177</v>
      </c>
      <c r="G35" s="353" t="s">
        <v>177</v>
      </c>
      <c r="H35" s="450" t="s">
        <v>22</v>
      </c>
      <c r="I35" s="2110">
        <v>43617</v>
      </c>
      <c r="J35" s="2252"/>
      <c r="K35" s="2343">
        <v>43708</v>
      </c>
      <c r="L35" s="2344"/>
      <c r="M35" s="2367">
        <v>43743</v>
      </c>
      <c r="N35" s="2368"/>
      <c r="O35" s="2367">
        <v>43769</v>
      </c>
      <c r="P35" s="2368"/>
    </row>
    <row r="36" spans="1:16" ht="17.25" customHeight="1" x14ac:dyDescent="0.25">
      <c r="A36" s="457">
        <f t="shared" si="0"/>
        <v>30</v>
      </c>
      <c r="B36" s="2364" t="s">
        <v>249</v>
      </c>
      <c r="C36" s="2365"/>
      <c r="D36" s="2366"/>
      <c r="E36" s="226" t="s">
        <v>113</v>
      </c>
      <c r="F36" s="233" t="s">
        <v>177</v>
      </c>
      <c r="G36" s="353" t="s">
        <v>177</v>
      </c>
      <c r="H36" s="450" t="s">
        <v>22</v>
      </c>
      <c r="I36" s="2110">
        <v>43617</v>
      </c>
      <c r="J36" s="2252"/>
      <c r="K36" s="2110">
        <v>43708</v>
      </c>
      <c r="L36" s="2252"/>
      <c r="M36" s="2367">
        <v>43743</v>
      </c>
      <c r="N36" s="2368"/>
      <c r="O36" s="2367">
        <v>43769</v>
      </c>
      <c r="P36" s="2368"/>
    </row>
    <row r="37" spans="1:16" ht="17.25" customHeight="1" x14ac:dyDescent="0.25">
      <c r="A37" s="452">
        <f t="shared" si="0"/>
        <v>31</v>
      </c>
      <c r="B37" s="2364" t="s">
        <v>250</v>
      </c>
      <c r="C37" s="2365"/>
      <c r="D37" s="2366"/>
      <c r="E37" s="226" t="s">
        <v>113</v>
      </c>
      <c r="F37" s="233" t="s">
        <v>177</v>
      </c>
      <c r="G37" s="353" t="s">
        <v>177</v>
      </c>
      <c r="H37" s="450" t="s">
        <v>22</v>
      </c>
      <c r="I37" s="2110">
        <v>43617</v>
      </c>
      <c r="J37" s="2252"/>
      <c r="K37" s="2343">
        <v>43708</v>
      </c>
      <c r="L37" s="2344"/>
      <c r="M37" s="2367">
        <v>43743</v>
      </c>
      <c r="N37" s="2368"/>
      <c r="O37" s="2367">
        <v>43769</v>
      </c>
      <c r="P37" s="2368"/>
    </row>
    <row r="38" spans="1:16" ht="17.25" customHeight="1" x14ac:dyDescent="0.25">
      <c r="A38" s="457">
        <f t="shared" si="0"/>
        <v>32</v>
      </c>
      <c r="B38" s="2364" t="s">
        <v>251</v>
      </c>
      <c r="C38" s="2365"/>
      <c r="D38" s="2366"/>
      <c r="E38" s="226" t="s">
        <v>113</v>
      </c>
      <c r="F38" s="233" t="s">
        <v>177</v>
      </c>
      <c r="G38" s="353" t="s">
        <v>177</v>
      </c>
      <c r="H38" s="450" t="s">
        <v>22</v>
      </c>
      <c r="I38" s="2110">
        <v>43617</v>
      </c>
      <c r="J38" s="2252"/>
      <c r="K38" s="2110">
        <v>43708</v>
      </c>
      <c r="L38" s="2252"/>
      <c r="M38" s="2367">
        <v>43743</v>
      </c>
      <c r="N38" s="2368"/>
      <c r="O38" s="2367">
        <v>43769</v>
      </c>
      <c r="P38" s="2368"/>
    </row>
    <row r="39" spans="1:16" ht="16.5" customHeight="1" x14ac:dyDescent="0.25">
      <c r="A39" s="452">
        <f t="shared" si="0"/>
        <v>33</v>
      </c>
      <c r="B39" s="2364" t="s">
        <v>252</v>
      </c>
      <c r="C39" s="2365"/>
      <c r="D39" s="2366"/>
      <c r="E39" s="226" t="s">
        <v>113</v>
      </c>
      <c r="F39" s="233" t="s">
        <v>177</v>
      </c>
      <c r="G39" s="353" t="s">
        <v>177</v>
      </c>
      <c r="H39" s="450" t="s">
        <v>22</v>
      </c>
      <c r="I39" s="2110">
        <v>43617</v>
      </c>
      <c r="J39" s="2252"/>
      <c r="K39" s="2343">
        <v>43708</v>
      </c>
      <c r="L39" s="2344"/>
      <c r="M39" s="2367">
        <v>43743</v>
      </c>
      <c r="N39" s="2368"/>
      <c r="O39" s="2367">
        <v>43769</v>
      </c>
      <c r="P39" s="2368"/>
    </row>
    <row r="40" spans="1:16" ht="17.25" customHeight="1" x14ac:dyDescent="0.25">
      <c r="A40" s="457">
        <f t="shared" si="0"/>
        <v>34</v>
      </c>
      <c r="B40" s="2364" t="s">
        <v>253</v>
      </c>
      <c r="C40" s="2365"/>
      <c r="D40" s="2366"/>
      <c r="E40" s="226" t="s">
        <v>113</v>
      </c>
      <c r="F40" s="233" t="s">
        <v>177</v>
      </c>
      <c r="G40" s="353" t="s">
        <v>177</v>
      </c>
      <c r="H40" s="450" t="s">
        <v>22</v>
      </c>
      <c r="I40" s="2110">
        <v>43617</v>
      </c>
      <c r="J40" s="2252"/>
      <c r="K40" s="2110">
        <v>43708</v>
      </c>
      <c r="L40" s="2252"/>
      <c r="M40" s="2367">
        <v>43743</v>
      </c>
      <c r="N40" s="2368"/>
      <c r="O40" s="2367">
        <v>43769</v>
      </c>
      <c r="P40" s="2368"/>
    </row>
    <row r="41" spans="1:16" ht="17.25" customHeight="1" x14ac:dyDescent="0.25">
      <c r="A41" s="452">
        <f t="shared" si="0"/>
        <v>35</v>
      </c>
      <c r="B41" s="2364" t="s">
        <v>254</v>
      </c>
      <c r="C41" s="2365"/>
      <c r="D41" s="2366"/>
      <c r="E41" s="226" t="s">
        <v>113</v>
      </c>
      <c r="F41" s="233" t="s">
        <v>177</v>
      </c>
      <c r="G41" s="353" t="s">
        <v>177</v>
      </c>
      <c r="H41" s="450" t="s">
        <v>22</v>
      </c>
      <c r="I41" s="2110">
        <v>43617</v>
      </c>
      <c r="J41" s="2252"/>
      <c r="K41" s="2343">
        <v>43708</v>
      </c>
      <c r="L41" s="2344"/>
      <c r="M41" s="2367">
        <v>43743</v>
      </c>
      <c r="N41" s="2368"/>
      <c r="O41" s="2367">
        <v>43769</v>
      </c>
      <c r="P41" s="2368"/>
    </row>
    <row r="42" spans="1:16" ht="17.25" customHeight="1" x14ac:dyDescent="0.25">
      <c r="A42" s="457">
        <f t="shared" si="0"/>
        <v>36</v>
      </c>
      <c r="B42" s="2364" t="s">
        <v>255</v>
      </c>
      <c r="C42" s="2365"/>
      <c r="D42" s="2366"/>
      <c r="E42" s="226" t="s">
        <v>113</v>
      </c>
      <c r="F42" s="233" t="s">
        <v>177</v>
      </c>
      <c r="G42" s="353" t="s">
        <v>177</v>
      </c>
      <c r="H42" s="450" t="s">
        <v>22</v>
      </c>
      <c r="I42" s="2110">
        <v>43617</v>
      </c>
      <c r="J42" s="2252"/>
      <c r="K42" s="2110">
        <v>43708</v>
      </c>
      <c r="L42" s="2252"/>
      <c r="M42" s="2367">
        <v>43743</v>
      </c>
      <c r="N42" s="2368"/>
      <c r="O42" s="2367">
        <v>43769</v>
      </c>
      <c r="P42" s="2368"/>
    </row>
    <row r="43" spans="1:16" ht="17.25" customHeight="1" x14ac:dyDescent="0.25">
      <c r="A43" s="452">
        <f t="shared" si="0"/>
        <v>37</v>
      </c>
      <c r="B43" s="2364" t="s">
        <v>256</v>
      </c>
      <c r="C43" s="2365"/>
      <c r="D43" s="2366"/>
      <c r="E43" s="226" t="s">
        <v>113</v>
      </c>
      <c r="F43" s="233" t="s">
        <v>177</v>
      </c>
      <c r="G43" s="353" t="s">
        <v>177</v>
      </c>
      <c r="H43" s="450" t="s">
        <v>22</v>
      </c>
      <c r="I43" s="2110">
        <v>43617</v>
      </c>
      <c r="J43" s="2252"/>
      <c r="K43" s="2343">
        <v>43708</v>
      </c>
      <c r="L43" s="2344"/>
      <c r="M43" s="2367">
        <v>43743</v>
      </c>
      <c r="N43" s="2368"/>
      <c r="O43" s="2367">
        <v>43769</v>
      </c>
      <c r="P43" s="2368"/>
    </row>
    <row r="44" spans="1:16" ht="30" customHeight="1" x14ac:dyDescent="0.25">
      <c r="A44" s="457">
        <f t="shared" si="0"/>
        <v>38</v>
      </c>
      <c r="B44" s="2364" t="s">
        <v>257</v>
      </c>
      <c r="C44" s="2365"/>
      <c r="D44" s="2366"/>
      <c r="E44" s="233" t="s">
        <v>113</v>
      </c>
      <c r="F44" s="233" t="s">
        <v>177</v>
      </c>
      <c r="G44" s="353" t="s">
        <v>177</v>
      </c>
      <c r="H44" s="450" t="s">
        <v>22</v>
      </c>
      <c r="I44" s="2110">
        <v>43617</v>
      </c>
      <c r="J44" s="2252"/>
      <c r="K44" s="2110">
        <v>43708</v>
      </c>
      <c r="L44" s="2252"/>
      <c r="M44" s="2367">
        <v>43743</v>
      </c>
      <c r="N44" s="2368"/>
      <c r="O44" s="2367">
        <v>43769</v>
      </c>
      <c r="P44" s="2368"/>
    </row>
    <row r="45" spans="1:16" ht="18.75" customHeight="1" x14ac:dyDescent="0.25">
      <c r="A45" s="452">
        <f t="shared" si="0"/>
        <v>39</v>
      </c>
      <c r="B45" s="2381" t="s">
        <v>258</v>
      </c>
      <c r="C45" s="2382"/>
      <c r="D45" s="2383"/>
      <c r="E45" s="226" t="s">
        <v>113</v>
      </c>
      <c r="F45" s="226" t="s">
        <v>177</v>
      </c>
      <c r="G45" s="413" t="s">
        <v>177</v>
      </c>
      <c r="H45" s="458" t="s">
        <v>22</v>
      </c>
      <c r="I45" s="2343">
        <v>43617</v>
      </c>
      <c r="J45" s="2344"/>
      <c r="K45" s="2343">
        <v>43708</v>
      </c>
      <c r="L45" s="2344"/>
      <c r="M45" s="2367">
        <v>43743</v>
      </c>
      <c r="N45" s="2368"/>
      <c r="O45" s="2367">
        <v>43769</v>
      </c>
      <c r="P45" s="2368"/>
    </row>
    <row r="46" spans="1:16" ht="18.75" customHeight="1" x14ac:dyDescent="0.25">
      <c r="A46" s="457">
        <f t="shared" si="0"/>
        <v>40</v>
      </c>
      <c r="B46" s="2364" t="s">
        <v>259</v>
      </c>
      <c r="C46" s="2365"/>
      <c r="D46" s="2366"/>
      <c r="E46" s="233" t="s">
        <v>113</v>
      </c>
      <c r="F46" s="233" t="s">
        <v>177</v>
      </c>
      <c r="G46" s="353" t="s">
        <v>177</v>
      </c>
      <c r="H46" s="450" t="s">
        <v>22</v>
      </c>
      <c r="I46" s="2110">
        <v>43617</v>
      </c>
      <c r="J46" s="2252"/>
      <c r="K46" s="2110">
        <v>43708</v>
      </c>
      <c r="L46" s="2252"/>
      <c r="M46" s="2367">
        <v>43743</v>
      </c>
      <c r="N46" s="2368"/>
      <c r="O46" s="2367">
        <v>43769</v>
      </c>
      <c r="P46" s="2368"/>
    </row>
    <row r="47" spans="1:16" ht="18.75" customHeight="1" x14ac:dyDescent="0.25">
      <c r="A47" s="452">
        <f t="shared" si="0"/>
        <v>41</v>
      </c>
      <c r="B47" s="2364" t="s">
        <v>260</v>
      </c>
      <c r="C47" s="2365"/>
      <c r="D47" s="2366"/>
      <c r="E47" s="233" t="s">
        <v>113</v>
      </c>
      <c r="F47" s="233" t="s">
        <v>177</v>
      </c>
      <c r="G47" s="353" t="s">
        <v>177</v>
      </c>
      <c r="H47" s="450" t="s">
        <v>22</v>
      </c>
      <c r="I47" s="2110">
        <v>43617</v>
      </c>
      <c r="J47" s="2252"/>
      <c r="K47" s="2343">
        <v>43708</v>
      </c>
      <c r="L47" s="2344"/>
      <c r="M47" s="2367">
        <v>43743</v>
      </c>
      <c r="N47" s="2368"/>
      <c r="O47" s="2367">
        <v>43769</v>
      </c>
      <c r="P47" s="2368"/>
    </row>
    <row r="48" spans="1:16" ht="30.75" customHeight="1" x14ac:dyDescent="0.25">
      <c r="A48" s="457">
        <f t="shared" si="0"/>
        <v>42</v>
      </c>
      <c r="B48" s="2364" t="s">
        <v>261</v>
      </c>
      <c r="C48" s="2365"/>
      <c r="D48" s="2366"/>
      <c r="E48" s="233" t="s">
        <v>113</v>
      </c>
      <c r="F48" s="233" t="s">
        <v>177</v>
      </c>
      <c r="G48" s="353" t="s">
        <v>177</v>
      </c>
      <c r="H48" s="450" t="s">
        <v>22</v>
      </c>
      <c r="I48" s="2110">
        <v>43617</v>
      </c>
      <c r="J48" s="2252"/>
      <c r="K48" s="2110">
        <v>43708</v>
      </c>
      <c r="L48" s="2252"/>
      <c r="M48" s="2367">
        <v>43743</v>
      </c>
      <c r="N48" s="2368"/>
      <c r="O48" s="2367">
        <v>43769</v>
      </c>
      <c r="P48" s="2368"/>
    </row>
    <row r="49" spans="1:16" ht="18.75" customHeight="1" x14ac:dyDescent="0.25">
      <c r="A49" s="452">
        <f t="shared" si="0"/>
        <v>43</v>
      </c>
      <c r="B49" s="2364" t="s">
        <v>262</v>
      </c>
      <c r="C49" s="2365"/>
      <c r="D49" s="2366"/>
      <c r="E49" s="233" t="s">
        <v>113</v>
      </c>
      <c r="F49" s="233" t="s">
        <v>177</v>
      </c>
      <c r="G49" s="353" t="s">
        <v>177</v>
      </c>
      <c r="H49" s="450" t="s">
        <v>22</v>
      </c>
      <c r="I49" s="2110">
        <v>43617</v>
      </c>
      <c r="J49" s="2252"/>
      <c r="K49" s="2343">
        <v>43708</v>
      </c>
      <c r="L49" s="2344"/>
      <c r="M49" s="2367">
        <v>43743</v>
      </c>
      <c r="N49" s="2368"/>
      <c r="O49" s="2367">
        <v>43769</v>
      </c>
      <c r="P49" s="2368"/>
    </row>
    <row r="50" spans="1:16" ht="18.75" customHeight="1" x14ac:dyDescent="0.25">
      <c r="A50" s="452">
        <f t="shared" si="0"/>
        <v>44</v>
      </c>
      <c r="B50" s="2365" t="s">
        <v>263</v>
      </c>
      <c r="C50" s="2365"/>
      <c r="D50" s="2365"/>
      <c r="E50" s="233" t="s">
        <v>114</v>
      </c>
      <c r="F50" s="1731" t="s">
        <v>21</v>
      </c>
      <c r="G50" s="353" t="s">
        <v>177</v>
      </c>
      <c r="H50" s="450" t="s">
        <v>22</v>
      </c>
      <c r="I50" s="2110">
        <v>43617</v>
      </c>
      <c r="J50" s="2252"/>
      <c r="K50" s="2110">
        <v>43708</v>
      </c>
      <c r="L50" s="2252"/>
      <c r="M50" s="2110">
        <v>43743</v>
      </c>
      <c r="N50" s="2252"/>
      <c r="O50" s="2110">
        <v>43769</v>
      </c>
      <c r="P50" s="2252"/>
    </row>
    <row r="51" spans="1:16" ht="18.75" customHeight="1" x14ac:dyDescent="0.25">
      <c r="A51" s="449">
        <f t="shared" si="0"/>
        <v>45</v>
      </c>
      <c r="B51" s="2365" t="s">
        <v>264</v>
      </c>
      <c r="C51" s="2365"/>
      <c r="D51" s="2365"/>
      <c r="E51" s="233" t="s">
        <v>114</v>
      </c>
      <c r="F51" s="1731" t="s">
        <v>21</v>
      </c>
      <c r="G51" s="353" t="s">
        <v>177</v>
      </c>
      <c r="H51" s="450" t="s">
        <v>22</v>
      </c>
      <c r="I51" s="2110">
        <v>43617</v>
      </c>
      <c r="J51" s="2252"/>
      <c r="K51" s="2343">
        <v>43708</v>
      </c>
      <c r="L51" s="2344"/>
      <c r="M51" s="2110">
        <v>43743</v>
      </c>
      <c r="N51" s="2252"/>
      <c r="O51" s="2110">
        <v>43769</v>
      </c>
      <c r="P51" s="2252"/>
    </row>
    <row r="52" spans="1:16" ht="18.75" customHeight="1" x14ac:dyDescent="0.25">
      <c r="A52" s="449">
        <f t="shared" si="0"/>
        <v>46</v>
      </c>
      <c r="B52" s="2365" t="s">
        <v>265</v>
      </c>
      <c r="C52" s="2365"/>
      <c r="D52" s="2365"/>
      <c r="E52" s="233" t="s">
        <v>114</v>
      </c>
      <c r="F52" s="1731" t="s">
        <v>21</v>
      </c>
      <c r="G52" s="353" t="s">
        <v>177</v>
      </c>
      <c r="H52" s="450" t="s">
        <v>22</v>
      </c>
      <c r="I52" s="2110">
        <v>43617</v>
      </c>
      <c r="J52" s="2252"/>
      <c r="K52" s="2110">
        <v>43708</v>
      </c>
      <c r="L52" s="2252"/>
      <c r="M52" s="2110">
        <v>43743</v>
      </c>
      <c r="N52" s="2252"/>
      <c r="O52" s="2110">
        <v>43769</v>
      </c>
      <c r="P52" s="2252"/>
    </row>
    <row r="53" spans="1:16" ht="18.75" customHeight="1" x14ac:dyDescent="0.25">
      <c r="A53" s="449">
        <f t="shared" si="0"/>
        <v>47</v>
      </c>
      <c r="B53" s="2365" t="s">
        <v>266</v>
      </c>
      <c r="C53" s="2365"/>
      <c r="D53" s="2365"/>
      <c r="E53" s="233" t="s">
        <v>114</v>
      </c>
      <c r="F53" s="1731" t="s">
        <v>21</v>
      </c>
      <c r="G53" s="353" t="s">
        <v>177</v>
      </c>
      <c r="H53" s="450" t="s">
        <v>22</v>
      </c>
      <c r="I53" s="2110">
        <v>43617</v>
      </c>
      <c r="J53" s="2252"/>
      <c r="K53" s="2343">
        <v>43708</v>
      </c>
      <c r="L53" s="2344"/>
      <c r="M53" s="2110">
        <v>43743</v>
      </c>
      <c r="N53" s="2252"/>
      <c r="O53" s="2110">
        <v>43769</v>
      </c>
      <c r="P53" s="2252"/>
    </row>
    <row r="54" spans="1:16" ht="20.25" customHeight="1" x14ac:dyDescent="0.25">
      <c r="A54" s="449">
        <f t="shared" si="0"/>
        <v>48</v>
      </c>
      <c r="B54" s="2365" t="s">
        <v>267</v>
      </c>
      <c r="C54" s="2365"/>
      <c r="D54" s="2365"/>
      <c r="E54" s="233" t="s">
        <v>114</v>
      </c>
      <c r="F54" s="1731" t="s">
        <v>21</v>
      </c>
      <c r="G54" s="353" t="s">
        <v>177</v>
      </c>
      <c r="H54" s="450" t="s">
        <v>22</v>
      </c>
      <c r="I54" s="2110">
        <v>43617</v>
      </c>
      <c r="J54" s="2252"/>
      <c r="K54" s="2110">
        <v>43708</v>
      </c>
      <c r="L54" s="2252"/>
      <c r="M54" s="2110">
        <v>43743</v>
      </c>
      <c r="N54" s="2252"/>
      <c r="O54" s="2110">
        <v>43769</v>
      </c>
      <c r="P54" s="2252"/>
    </row>
    <row r="55" spans="1:16" ht="30" customHeight="1" x14ac:dyDescent="0.25">
      <c r="A55" s="449">
        <f t="shared" si="0"/>
        <v>49</v>
      </c>
      <c r="B55" s="2365" t="s">
        <v>268</v>
      </c>
      <c r="C55" s="2365"/>
      <c r="D55" s="2365"/>
      <c r="E55" s="233" t="s">
        <v>114</v>
      </c>
      <c r="F55" s="1731" t="s">
        <v>21</v>
      </c>
      <c r="G55" s="353" t="s">
        <v>177</v>
      </c>
      <c r="H55" s="450" t="s">
        <v>22</v>
      </c>
      <c r="I55" s="2110">
        <v>43617</v>
      </c>
      <c r="J55" s="2252"/>
      <c r="K55" s="2343">
        <v>43708</v>
      </c>
      <c r="L55" s="2344"/>
      <c r="M55" s="2110">
        <v>43743</v>
      </c>
      <c r="N55" s="2252"/>
      <c r="O55" s="2110">
        <v>43769</v>
      </c>
      <c r="P55" s="2252"/>
    </row>
    <row r="56" spans="1:16" ht="30" customHeight="1" x14ac:dyDescent="0.25">
      <c r="A56" s="449">
        <f t="shared" si="0"/>
        <v>50</v>
      </c>
      <c r="B56" s="2365" t="s">
        <v>269</v>
      </c>
      <c r="C56" s="2365"/>
      <c r="D56" s="2365"/>
      <c r="E56" s="233" t="s">
        <v>114</v>
      </c>
      <c r="F56" s="1731" t="s">
        <v>21</v>
      </c>
      <c r="G56" s="353" t="s">
        <v>177</v>
      </c>
      <c r="H56" s="450" t="s">
        <v>22</v>
      </c>
      <c r="I56" s="2110">
        <v>43617</v>
      </c>
      <c r="J56" s="2252"/>
      <c r="K56" s="2110">
        <v>43708</v>
      </c>
      <c r="L56" s="2252"/>
      <c r="M56" s="2110">
        <v>43743</v>
      </c>
      <c r="N56" s="2252"/>
      <c r="O56" s="2110">
        <v>43769</v>
      </c>
      <c r="P56" s="2252"/>
    </row>
    <row r="57" spans="1:16" ht="50.25" customHeight="1" thickBot="1" x14ac:dyDescent="0.3">
      <c r="A57" s="453">
        <f t="shared" si="0"/>
        <v>51</v>
      </c>
      <c r="B57" s="2370" t="s">
        <v>270</v>
      </c>
      <c r="C57" s="2371"/>
      <c r="D57" s="2371"/>
      <c r="E57" s="160" t="s">
        <v>114</v>
      </c>
      <c r="F57" s="1727" t="s">
        <v>21</v>
      </c>
      <c r="G57" s="359" t="s">
        <v>177</v>
      </c>
      <c r="H57" s="454" t="s">
        <v>22</v>
      </c>
      <c r="I57" s="2124">
        <v>43617</v>
      </c>
      <c r="J57" s="2373"/>
      <c r="K57" s="2124">
        <v>43708</v>
      </c>
      <c r="L57" s="2373"/>
      <c r="M57" s="2124">
        <v>43743</v>
      </c>
      <c r="N57" s="2373"/>
      <c r="O57" s="2124">
        <v>43769</v>
      </c>
      <c r="P57" s="2373"/>
    </row>
    <row r="58" spans="1:16" ht="66" customHeight="1" x14ac:dyDescent="0.25">
      <c r="A58" s="461">
        <f t="shared" si="0"/>
        <v>52</v>
      </c>
      <c r="B58" s="2376" t="s">
        <v>271</v>
      </c>
      <c r="C58" s="2377"/>
      <c r="D58" s="2377"/>
      <c r="E58" s="216" t="s">
        <v>114</v>
      </c>
      <c r="F58" s="1726" t="s">
        <v>21</v>
      </c>
      <c r="G58" s="347" t="s">
        <v>177</v>
      </c>
      <c r="H58" s="456" t="s">
        <v>22</v>
      </c>
      <c r="I58" s="2103">
        <v>43617</v>
      </c>
      <c r="J58" s="2360"/>
      <c r="K58" s="2103">
        <v>43708</v>
      </c>
      <c r="L58" s="2360"/>
      <c r="M58" s="2103">
        <v>43743</v>
      </c>
      <c r="N58" s="2360"/>
      <c r="O58" s="2103">
        <v>43769</v>
      </c>
      <c r="P58" s="2360"/>
    </row>
    <row r="59" spans="1:16" ht="60.75" customHeight="1" x14ac:dyDescent="0.25">
      <c r="A59" s="457">
        <f t="shared" si="0"/>
        <v>53</v>
      </c>
      <c r="B59" s="2381" t="s">
        <v>272</v>
      </c>
      <c r="C59" s="2382"/>
      <c r="D59" s="2382"/>
      <c r="E59" s="226" t="s">
        <v>114</v>
      </c>
      <c r="F59" s="412" t="s">
        <v>21</v>
      </c>
      <c r="G59" s="413" t="s">
        <v>177</v>
      </c>
      <c r="H59" s="458" t="s">
        <v>22</v>
      </c>
      <c r="I59" s="2343">
        <v>43617</v>
      </c>
      <c r="J59" s="2344"/>
      <c r="K59" s="2343">
        <v>43708</v>
      </c>
      <c r="L59" s="2344"/>
      <c r="M59" s="2343">
        <v>43743</v>
      </c>
      <c r="N59" s="2344"/>
      <c r="O59" s="2343">
        <v>43769</v>
      </c>
      <c r="P59" s="2344"/>
    </row>
    <row r="60" spans="1:16" ht="30" customHeight="1" x14ac:dyDescent="0.25">
      <c r="A60" s="449">
        <f t="shared" si="0"/>
        <v>54</v>
      </c>
      <c r="B60" s="2365" t="s">
        <v>273</v>
      </c>
      <c r="C60" s="2365"/>
      <c r="D60" s="2365"/>
      <c r="E60" s="233" t="s">
        <v>114</v>
      </c>
      <c r="F60" s="1731" t="s">
        <v>21</v>
      </c>
      <c r="G60" s="353" t="s">
        <v>177</v>
      </c>
      <c r="H60" s="450" t="s">
        <v>22</v>
      </c>
      <c r="I60" s="2110">
        <v>43617</v>
      </c>
      <c r="J60" s="2252"/>
      <c r="K60" s="2110">
        <v>43708</v>
      </c>
      <c r="L60" s="2252"/>
      <c r="M60" s="2110">
        <v>43743</v>
      </c>
      <c r="N60" s="2252"/>
      <c r="O60" s="2110">
        <v>43769</v>
      </c>
      <c r="P60" s="2252"/>
    </row>
    <row r="61" spans="1:16" ht="30.75" customHeight="1" x14ac:dyDescent="0.25">
      <c r="A61" s="449">
        <f t="shared" si="0"/>
        <v>55</v>
      </c>
      <c r="B61" s="2365" t="s">
        <v>274</v>
      </c>
      <c r="C61" s="2365"/>
      <c r="D61" s="2365"/>
      <c r="E61" s="233" t="s">
        <v>114</v>
      </c>
      <c r="F61" s="1731" t="s">
        <v>21</v>
      </c>
      <c r="G61" s="353" t="s">
        <v>177</v>
      </c>
      <c r="H61" s="450" t="s">
        <v>22</v>
      </c>
      <c r="I61" s="2110">
        <v>43617</v>
      </c>
      <c r="J61" s="2252"/>
      <c r="K61" s="2343">
        <v>43708</v>
      </c>
      <c r="L61" s="2344"/>
      <c r="M61" s="2110">
        <v>43743</v>
      </c>
      <c r="N61" s="2252"/>
      <c r="O61" s="2110">
        <v>43769</v>
      </c>
      <c r="P61" s="2252"/>
    </row>
    <row r="62" spans="1:16" ht="30.75" customHeight="1" x14ac:dyDescent="0.25">
      <c r="A62" s="449">
        <f t="shared" si="0"/>
        <v>56</v>
      </c>
      <c r="B62" s="2364" t="s">
        <v>275</v>
      </c>
      <c r="C62" s="2365"/>
      <c r="D62" s="2365"/>
      <c r="E62" s="233" t="s">
        <v>114</v>
      </c>
      <c r="F62" s="1731" t="s">
        <v>21</v>
      </c>
      <c r="G62" s="353" t="s">
        <v>177</v>
      </c>
      <c r="H62" s="450" t="s">
        <v>22</v>
      </c>
      <c r="I62" s="2110">
        <v>43617</v>
      </c>
      <c r="J62" s="2252"/>
      <c r="K62" s="2110">
        <v>43708</v>
      </c>
      <c r="L62" s="2252"/>
      <c r="M62" s="2110">
        <v>43743</v>
      </c>
      <c r="N62" s="2252"/>
      <c r="O62" s="2110">
        <v>43769</v>
      </c>
      <c r="P62" s="2252"/>
    </row>
    <row r="63" spans="1:16" ht="34.5" customHeight="1" x14ac:dyDescent="0.25">
      <c r="A63" s="449">
        <f t="shared" si="0"/>
        <v>57</v>
      </c>
      <c r="B63" s="2364" t="s">
        <v>276</v>
      </c>
      <c r="C63" s="2365"/>
      <c r="D63" s="2365"/>
      <c r="E63" s="233" t="s">
        <v>114</v>
      </c>
      <c r="F63" s="1731" t="s">
        <v>21</v>
      </c>
      <c r="G63" s="353" t="s">
        <v>177</v>
      </c>
      <c r="H63" s="450" t="s">
        <v>22</v>
      </c>
      <c r="I63" s="2110">
        <v>43617</v>
      </c>
      <c r="J63" s="2252"/>
      <c r="K63" s="2343">
        <v>43708</v>
      </c>
      <c r="L63" s="2344"/>
      <c r="M63" s="2110">
        <v>43743</v>
      </c>
      <c r="N63" s="2252"/>
      <c r="O63" s="2110">
        <v>43769</v>
      </c>
      <c r="P63" s="2252"/>
    </row>
    <row r="64" spans="1:16" ht="48.75" customHeight="1" x14ac:dyDescent="0.25">
      <c r="A64" s="449">
        <f t="shared" si="0"/>
        <v>58</v>
      </c>
      <c r="B64" s="2341" t="s">
        <v>277</v>
      </c>
      <c r="C64" s="2341"/>
      <c r="D64" s="2341"/>
      <c r="E64" s="233" t="s">
        <v>113</v>
      </c>
      <c r="F64" s="1731" t="s">
        <v>177</v>
      </c>
      <c r="G64" s="353" t="s">
        <v>177</v>
      </c>
      <c r="H64" s="450" t="s">
        <v>22</v>
      </c>
      <c r="I64" s="2110">
        <v>43617</v>
      </c>
      <c r="J64" s="2252"/>
      <c r="K64" s="2110">
        <v>43708</v>
      </c>
      <c r="L64" s="2252"/>
      <c r="M64" s="2110">
        <v>43743</v>
      </c>
      <c r="N64" s="2252"/>
      <c r="O64" s="2110">
        <v>43769</v>
      </c>
      <c r="P64" s="2252"/>
    </row>
    <row r="65" spans="1:16" ht="45" customHeight="1" x14ac:dyDescent="0.25">
      <c r="A65" s="449">
        <f t="shared" si="0"/>
        <v>59</v>
      </c>
      <c r="B65" s="2341" t="s">
        <v>278</v>
      </c>
      <c r="C65" s="2341"/>
      <c r="D65" s="2341"/>
      <c r="E65" s="233" t="s">
        <v>113</v>
      </c>
      <c r="F65" s="1731" t="s">
        <v>177</v>
      </c>
      <c r="G65" s="353" t="s">
        <v>177</v>
      </c>
      <c r="H65" s="450" t="s">
        <v>22</v>
      </c>
      <c r="I65" s="2110">
        <v>43617</v>
      </c>
      <c r="J65" s="2252"/>
      <c r="K65" s="2343">
        <v>43708</v>
      </c>
      <c r="L65" s="2344"/>
      <c r="M65" s="2110">
        <v>43743</v>
      </c>
      <c r="N65" s="2252"/>
      <c r="O65" s="2110">
        <v>43769</v>
      </c>
      <c r="P65" s="2252"/>
    </row>
    <row r="66" spans="1:16" ht="49.5" customHeight="1" x14ac:dyDescent="0.25">
      <c r="A66" s="449">
        <f t="shared" si="0"/>
        <v>60</v>
      </c>
      <c r="B66" s="2341" t="s">
        <v>279</v>
      </c>
      <c r="C66" s="2341"/>
      <c r="D66" s="2341"/>
      <c r="E66" s="233" t="s">
        <v>113</v>
      </c>
      <c r="F66" s="1731" t="s">
        <v>177</v>
      </c>
      <c r="G66" s="353" t="s">
        <v>177</v>
      </c>
      <c r="H66" s="450" t="s">
        <v>22</v>
      </c>
      <c r="I66" s="2110">
        <v>43617</v>
      </c>
      <c r="J66" s="2252"/>
      <c r="K66" s="2110">
        <v>43708</v>
      </c>
      <c r="L66" s="2252"/>
      <c r="M66" s="2110">
        <v>43743</v>
      </c>
      <c r="N66" s="2252"/>
      <c r="O66" s="2110">
        <v>43769</v>
      </c>
      <c r="P66" s="2252"/>
    </row>
    <row r="67" spans="1:16" ht="66.75" customHeight="1" x14ac:dyDescent="0.25">
      <c r="A67" s="449">
        <f t="shared" si="0"/>
        <v>61</v>
      </c>
      <c r="B67" s="2341" t="s">
        <v>827</v>
      </c>
      <c r="C67" s="2341"/>
      <c r="D67" s="2341"/>
      <c r="E67" s="233" t="s">
        <v>113</v>
      </c>
      <c r="F67" s="1731" t="s">
        <v>177</v>
      </c>
      <c r="G67" s="353" t="s">
        <v>177</v>
      </c>
      <c r="H67" s="450" t="s">
        <v>22</v>
      </c>
      <c r="I67" s="2110">
        <v>43617</v>
      </c>
      <c r="J67" s="2252"/>
      <c r="K67" s="2110">
        <v>43708</v>
      </c>
      <c r="L67" s="2252"/>
      <c r="M67" s="2110">
        <v>43743</v>
      </c>
      <c r="N67" s="2252"/>
      <c r="O67" s="2110">
        <v>43769</v>
      </c>
      <c r="P67" s="2252"/>
    </row>
    <row r="68" spans="1:16" ht="48" customHeight="1" x14ac:dyDescent="0.25">
      <c r="A68" s="449">
        <f t="shared" si="0"/>
        <v>62</v>
      </c>
      <c r="B68" s="2341" t="s">
        <v>280</v>
      </c>
      <c r="C68" s="2341"/>
      <c r="D68" s="2341"/>
      <c r="E68" s="233" t="s">
        <v>113</v>
      </c>
      <c r="F68" s="1731" t="s">
        <v>177</v>
      </c>
      <c r="G68" s="353" t="s">
        <v>177</v>
      </c>
      <c r="H68" s="450" t="s">
        <v>22</v>
      </c>
      <c r="I68" s="2110">
        <v>43617</v>
      </c>
      <c r="J68" s="2252"/>
      <c r="K68" s="2110">
        <v>43708</v>
      </c>
      <c r="L68" s="2252"/>
      <c r="M68" s="2110">
        <v>43743</v>
      </c>
      <c r="N68" s="2252"/>
      <c r="O68" s="2110">
        <v>43769</v>
      </c>
      <c r="P68" s="2252"/>
    </row>
    <row r="69" spans="1:16" ht="47.25" customHeight="1" x14ac:dyDescent="0.25">
      <c r="A69" s="449">
        <f t="shared" si="0"/>
        <v>63</v>
      </c>
      <c r="B69" s="2341" t="s">
        <v>281</v>
      </c>
      <c r="C69" s="2341"/>
      <c r="D69" s="2341"/>
      <c r="E69" s="233" t="s">
        <v>113</v>
      </c>
      <c r="F69" s="1731" t="s">
        <v>177</v>
      </c>
      <c r="G69" s="353" t="s">
        <v>177</v>
      </c>
      <c r="H69" s="450" t="s">
        <v>22</v>
      </c>
      <c r="I69" s="2110">
        <v>43617</v>
      </c>
      <c r="J69" s="2252"/>
      <c r="K69" s="2343">
        <v>43708</v>
      </c>
      <c r="L69" s="2344"/>
      <c r="M69" s="2110">
        <v>43743</v>
      </c>
      <c r="N69" s="2252"/>
      <c r="O69" s="2110">
        <v>43769</v>
      </c>
      <c r="P69" s="2252"/>
    </row>
    <row r="70" spans="1:16" ht="51.75" customHeight="1" thickBot="1" x14ac:dyDescent="0.3">
      <c r="A70" s="453">
        <f t="shared" si="0"/>
        <v>64</v>
      </c>
      <c r="B70" s="2384" t="s">
        <v>282</v>
      </c>
      <c r="C70" s="2384"/>
      <c r="D70" s="2384"/>
      <c r="E70" s="160" t="s">
        <v>113</v>
      </c>
      <c r="F70" s="1727" t="s">
        <v>177</v>
      </c>
      <c r="G70" s="359" t="s">
        <v>177</v>
      </c>
      <c r="H70" s="454" t="s">
        <v>22</v>
      </c>
      <c r="I70" s="2124">
        <v>43617</v>
      </c>
      <c r="J70" s="2373"/>
      <c r="K70" s="2124">
        <v>43708</v>
      </c>
      <c r="L70" s="2373"/>
      <c r="M70" s="2124">
        <v>43743</v>
      </c>
      <c r="N70" s="2373"/>
      <c r="O70" s="2124">
        <v>43769</v>
      </c>
      <c r="P70" s="2373"/>
    </row>
    <row r="71" spans="1:16" ht="48" customHeight="1" x14ac:dyDescent="0.25">
      <c r="A71" s="461">
        <f t="shared" si="0"/>
        <v>65</v>
      </c>
      <c r="B71" s="2385" t="s">
        <v>283</v>
      </c>
      <c r="C71" s="2385"/>
      <c r="D71" s="2385"/>
      <c r="E71" s="216" t="s">
        <v>113</v>
      </c>
      <c r="F71" s="1726" t="s">
        <v>177</v>
      </c>
      <c r="G71" s="347" t="s">
        <v>177</v>
      </c>
      <c r="H71" s="456" t="s">
        <v>22</v>
      </c>
      <c r="I71" s="2103">
        <v>43617</v>
      </c>
      <c r="J71" s="2360"/>
      <c r="K71" s="2103">
        <v>43708</v>
      </c>
      <c r="L71" s="2360"/>
      <c r="M71" s="2103">
        <v>43743</v>
      </c>
      <c r="N71" s="2360"/>
      <c r="O71" s="2103">
        <v>43769</v>
      </c>
      <c r="P71" s="2360"/>
    </row>
    <row r="72" spans="1:16" ht="57" customHeight="1" x14ac:dyDescent="0.25">
      <c r="A72" s="449">
        <f t="shared" si="0"/>
        <v>66</v>
      </c>
      <c r="B72" s="2341" t="s">
        <v>284</v>
      </c>
      <c r="C72" s="2341"/>
      <c r="D72" s="2341"/>
      <c r="E72" s="233" t="s">
        <v>113</v>
      </c>
      <c r="F72" s="1731" t="s">
        <v>177</v>
      </c>
      <c r="G72" s="353" t="s">
        <v>177</v>
      </c>
      <c r="H72" s="450" t="s">
        <v>22</v>
      </c>
      <c r="I72" s="2110">
        <v>43617</v>
      </c>
      <c r="J72" s="2252"/>
      <c r="K72" s="2110">
        <v>43708</v>
      </c>
      <c r="L72" s="2252"/>
      <c r="M72" s="2110">
        <v>43743</v>
      </c>
      <c r="N72" s="2252"/>
      <c r="O72" s="2110">
        <v>43769</v>
      </c>
      <c r="P72" s="2252"/>
    </row>
    <row r="73" spans="1:16" ht="63.75" customHeight="1" x14ac:dyDescent="0.25">
      <c r="A73" s="457">
        <f t="shared" ref="A73:A90" si="1">A72+1</f>
        <v>67</v>
      </c>
      <c r="B73" s="2386" t="s">
        <v>285</v>
      </c>
      <c r="C73" s="2386"/>
      <c r="D73" s="2386"/>
      <c r="E73" s="226" t="s">
        <v>113</v>
      </c>
      <c r="F73" s="412" t="s">
        <v>177</v>
      </c>
      <c r="G73" s="413" t="s">
        <v>177</v>
      </c>
      <c r="H73" s="458" t="s">
        <v>22</v>
      </c>
      <c r="I73" s="2343">
        <v>43617</v>
      </c>
      <c r="J73" s="2344"/>
      <c r="K73" s="2343">
        <v>43708</v>
      </c>
      <c r="L73" s="2344"/>
      <c r="M73" s="2343">
        <v>43743</v>
      </c>
      <c r="N73" s="2344"/>
      <c r="O73" s="2343">
        <v>43769</v>
      </c>
      <c r="P73" s="2344"/>
    </row>
    <row r="74" spans="1:16" ht="47.25" customHeight="1" x14ac:dyDescent="0.25">
      <c r="A74" s="449">
        <f t="shared" si="1"/>
        <v>68</v>
      </c>
      <c r="B74" s="2341" t="s">
        <v>286</v>
      </c>
      <c r="C74" s="2341"/>
      <c r="D74" s="2341"/>
      <c r="E74" s="233" t="s">
        <v>113</v>
      </c>
      <c r="F74" s="1731" t="s">
        <v>177</v>
      </c>
      <c r="G74" s="353" t="s">
        <v>177</v>
      </c>
      <c r="H74" s="450" t="s">
        <v>22</v>
      </c>
      <c r="I74" s="2110">
        <v>43617</v>
      </c>
      <c r="J74" s="2252"/>
      <c r="K74" s="2110">
        <v>43708</v>
      </c>
      <c r="L74" s="2252"/>
      <c r="M74" s="2110">
        <v>43743</v>
      </c>
      <c r="N74" s="2252"/>
      <c r="O74" s="2110">
        <v>43769</v>
      </c>
      <c r="P74" s="2252"/>
    </row>
    <row r="75" spans="1:16" ht="60" customHeight="1" x14ac:dyDescent="0.25">
      <c r="A75" s="449">
        <f t="shared" si="1"/>
        <v>69</v>
      </c>
      <c r="B75" s="2341" t="s">
        <v>287</v>
      </c>
      <c r="C75" s="2341"/>
      <c r="D75" s="2341"/>
      <c r="E75" s="233" t="s">
        <v>113</v>
      </c>
      <c r="F75" s="1731" t="s">
        <v>177</v>
      </c>
      <c r="G75" s="353" t="s">
        <v>177</v>
      </c>
      <c r="H75" s="450" t="s">
        <v>22</v>
      </c>
      <c r="I75" s="2110">
        <v>43617</v>
      </c>
      <c r="J75" s="2252"/>
      <c r="K75" s="2110">
        <v>43708</v>
      </c>
      <c r="L75" s="2252"/>
      <c r="M75" s="2110">
        <v>43743</v>
      </c>
      <c r="N75" s="2252"/>
      <c r="O75" s="2110">
        <v>43769</v>
      </c>
      <c r="P75" s="2252"/>
    </row>
    <row r="76" spans="1:16" ht="61.5" customHeight="1" x14ac:dyDescent="0.25">
      <c r="A76" s="449">
        <f t="shared" si="1"/>
        <v>70</v>
      </c>
      <c r="B76" s="2340" t="s">
        <v>288</v>
      </c>
      <c r="C76" s="2341"/>
      <c r="D76" s="2342"/>
      <c r="E76" s="233" t="s">
        <v>113</v>
      </c>
      <c r="F76" s="1731" t="s">
        <v>177</v>
      </c>
      <c r="G76" s="353" t="s">
        <v>177</v>
      </c>
      <c r="H76" s="450" t="s">
        <v>22</v>
      </c>
      <c r="I76" s="2110">
        <v>43617</v>
      </c>
      <c r="J76" s="2252"/>
      <c r="K76" s="2110">
        <v>43708</v>
      </c>
      <c r="L76" s="2252"/>
      <c r="M76" s="2110">
        <v>43743</v>
      </c>
      <c r="N76" s="2252"/>
      <c r="O76" s="2110">
        <v>43769</v>
      </c>
      <c r="P76" s="2252"/>
    </row>
    <row r="77" spans="1:16" ht="47.25" customHeight="1" x14ac:dyDescent="0.25">
      <c r="A77" s="449">
        <f t="shared" si="1"/>
        <v>71</v>
      </c>
      <c r="B77" s="2340" t="s">
        <v>289</v>
      </c>
      <c r="C77" s="2341"/>
      <c r="D77" s="2342"/>
      <c r="E77" s="233" t="s">
        <v>113</v>
      </c>
      <c r="F77" s="1731" t="s">
        <v>177</v>
      </c>
      <c r="G77" s="353" t="s">
        <v>177</v>
      </c>
      <c r="H77" s="450" t="s">
        <v>22</v>
      </c>
      <c r="I77" s="2110">
        <v>43617</v>
      </c>
      <c r="J77" s="2252"/>
      <c r="K77" s="2343">
        <v>43708</v>
      </c>
      <c r="L77" s="2344"/>
      <c r="M77" s="2110">
        <v>43743</v>
      </c>
      <c r="N77" s="2252"/>
      <c r="O77" s="2110">
        <v>43769</v>
      </c>
      <c r="P77" s="2252"/>
    </row>
    <row r="78" spans="1:16" ht="75" customHeight="1" x14ac:dyDescent="0.25">
      <c r="A78" s="449">
        <f t="shared" si="1"/>
        <v>72</v>
      </c>
      <c r="B78" s="2340" t="s">
        <v>290</v>
      </c>
      <c r="C78" s="2341"/>
      <c r="D78" s="2342"/>
      <c r="E78" s="233" t="s">
        <v>113</v>
      </c>
      <c r="F78" s="1731" t="s">
        <v>177</v>
      </c>
      <c r="G78" s="353" t="s">
        <v>177</v>
      </c>
      <c r="H78" s="450" t="s">
        <v>22</v>
      </c>
      <c r="I78" s="2110">
        <v>43617</v>
      </c>
      <c r="J78" s="2252"/>
      <c r="K78" s="2110">
        <v>43708</v>
      </c>
      <c r="L78" s="2252"/>
      <c r="M78" s="2110">
        <v>43743</v>
      </c>
      <c r="N78" s="2252"/>
      <c r="O78" s="2110">
        <v>43769</v>
      </c>
      <c r="P78" s="2252"/>
    </row>
    <row r="79" spans="1:16" ht="46.5" customHeight="1" x14ac:dyDescent="0.25">
      <c r="A79" s="449">
        <f t="shared" si="1"/>
        <v>73</v>
      </c>
      <c r="B79" s="2340" t="s">
        <v>291</v>
      </c>
      <c r="C79" s="2341"/>
      <c r="D79" s="2342"/>
      <c r="E79" s="233" t="s">
        <v>113</v>
      </c>
      <c r="F79" s="1731" t="s">
        <v>177</v>
      </c>
      <c r="G79" s="353" t="s">
        <v>177</v>
      </c>
      <c r="H79" s="450" t="s">
        <v>22</v>
      </c>
      <c r="I79" s="2110">
        <v>43617</v>
      </c>
      <c r="J79" s="2252"/>
      <c r="K79" s="2343">
        <v>43708</v>
      </c>
      <c r="L79" s="2344"/>
      <c r="M79" s="2110">
        <v>43743</v>
      </c>
      <c r="N79" s="2252"/>
      <c r="O79" s="2110">
        <v>43769</v>
      </c>
      <c r="P79" s="2252"/>
    </row>
    <row r="80" spans="1:16" ht="46.5" customHeight="1" x14ac:dyDescent="0.25">
      <c r="A80" s="449">
        <f t="shared" si="1"/>
        <v>74</v>
      </c>
      <c r="B80" s="2340" t="s">
        <v>292</v>
      </c>
      <c r="C80" s="2341"/>
      <c r="D80" s="2342"/>
      <c r="E80" s="233" t="s">
        <v>113</v>
      </c>
      <c r="F80" s="1731" t="s">
        <v>177</v>
      </c>
      <c r="G80" s="353" t="s">
        <v>177</v>
      </c>
      <c r="H80" s="450" t="s">
        <v>22</v>
      </c>
      <c r="I80" s="2110">
        <v>43617</v>
      </c>
      <c r="J80" s="2252"/>
      <c r="K80" s="2110">
        <v>43708</v>
      </c>
      <c r="L80" s="2252"/>
      <c r="M80" s="2110">
        <v>43743</v>
      </c>
      <c r="N80" s="2252"/>
      <c r="O80" s="2110">
        <v>43769</v>
      </c>
      <c r="P80" s="2252"/>
    </row>
    <row r="81" spans="1:16" ht="60.75" customHeight="1" thickBot="1" x14ac:dyDescent="0.3">
      <c r="A81" s="453">
        <f t="shared" si="1"/>
        <v>75</v>
      </c>
      <c r="B81" s="2387" t="s">
        <v>293</v>
      </c>
      <c r="C81" s="2384"/>
      <c r="D81" s="2388"/>
      <c r="E81" s="160" t="s">
        <v>113</v>
      </c>
      <c r="F81" s="1727" t="s">
        <v>177</v>
      </c>
      <c r="G81" s="359" t="s">
        <v>177</v>
      </c>
      <c r="H81" s="454" t="s">
        <v>22</v>
      </c>
      <c r="I81" s="2124">
        <v>43617</v>
      </c>
      <c r="J81" s="2373"/>
      <c r="K81" s="2124">
        <v>43708</v>
      </c>
      <c r="L81" s="2373"/>
      <c r="M81" s="2124">
        <v>43743</v>
      </c>
      <c r="N81" s="2373"/>
      <c r="O81" s="2124">
        <v>43769</v>
      </c>
      <c r="P81" s="2373"/>
    </row>
    <row r="82" spans="1:16" ht="62.25" customHeight="1" x14ac:dyDescent="0.25">
      <c r="A82" s="461">
        <f t="shared" si="1"/>
        <v>76</v>
      </c>
      <c r="B82" s="2389" t="s">
        <v>294</v>
      </c>
      <c r="C82" s="2385"/>
      <c r="D82" s="2390"/>
      <c r="E82" s="216" t="s">
        <v>113</v>
      </c>
      <c r="F82" s="1726" t="s">
        <v>177</v>
      </c>
      <c r="G82" s="347" t="s">
        <v>177</v>
      </c>
      <c r="H82" s="456" t="s">
        <v>22</v>
      </c>
      <c r="I82" s="2103">
        <v>43617</v>
      </c>
      <c r="J82" s="2360"/>
      <c r="K82" s="2103">
        <v>43708</v>
      </c>
      <c r="L82" s="2360"/>
      <c r="M82" s="2103">
        <v>43743</v>
      </c>
      <c r="N82" s="2360"/>
      <c r="O82" s="2103">
        <v>43769</v>
      </c>
      <c r="P82" s="2360"/>
    </row>
    <row r="83" spans="1:16" ht="47.25" customHeight="1" x14ac:dyDescent="0.25">
      <c r="A83" s="449">
        <f t="shared" si="1"/>
        <v>77</v>
      </c>
      <c r="B83" s="2340" t="s">
        <v>295</v>
      </c>
      <c r="C83" s="2341"/>
      <c r="D83" s="2342"/>
      <c r="E83" s="233" t="s">
        <v>113</v>
      </c>
      <c r="F83" s="1731" t="s">
        <v>177</v>
      </c>
      <c r="G83" s="353" t="s">
        <v>177</v>
      </c>
      <c r="H83" s="450" t="s">
        <v>22</v>
      </c>
      <c r="I83" s="2110">
        <v>43617</v>
      </c>
      <c r="J83" s="2252"/>
      <c r="K83" s="2343">
        <v>43708</v>
      </c>
      <c r="L83" s="2344"/>
      <c r="M83" s="2110">
        <v>43743</v>
      </c>
      <c r="N83" s="2252"/>
      <c r="O83" s="2110">
        <v>43769</v>
      </c>
      <c r="P83" s="2252"/>
    </row>
    <row r="84" spans="1:16" ht="78" customHeight="1" x14ac:dyDescent="0.25">
      <c r="A84" s="449">
        <f t="shared" si="1"/>
        <v>78</v>
      </c>
      <c r="B84" s="2340" t="s">
        <v>296</v>
      </c>
      <c r="C84" s="2341"/>
      <c r="D84" s="2342"/>
      <c r="E84" s="233" t="s">
        <v>113</v>
      </c>
      <c r="F84" s="1731" t="s">
        <v>177</v>
      </c>
      <c r="G84" s="353" t="s">
        <v>177</v>
      </c>
      <c r="H84" s="450" t="s">
        <v>22</v>
      </c>
      <c r="I84" s="2110">
        <v>43617</v>
      </c>
      <c r="J84" s="2252"/>
      <c r="K84" s="2110">
        <v>43708</v>
      </c>
      <c r="L84" s="2252"/>
      <c r="M84" s="2110">
        <v>43743</v>
      </c>
      <c r="N84" s="2252"/>
      <c r="O84" s="2110">
        <v>43769</v>
      </c>
      <c r="P84" s="2252"/>
    </row>
    <row r="85" spans="1:16" ht="44.25" customHeight="1" x14ac:dyDescent="0.25">
      <c r="A85" s="457">
        <f t="shared" si="1"/>
        <v>79</v>
      </c>
      <c r="B85" s="2391" t="s">
        <v>297</v>
      </c>
      <c r="C85" s="2386"/>
      <c r="D85" s="2392"/>
      <c r="E85" s="226" t="s">
        <v>113</v>
      </c>
      <c r="F85" s="412" t="s">
        <v>177</v>
      </c>
      <c r="G85" s="413" t="s">
        <v>177</v>
      </c>
      <c r="H85" s="458" t="s">
        <v>22</v>
      </c>
      <c r="I85" s="2343">
        <v>43617</v>
      </c>
      <c r="J85" s="2344"/>
      <c r="K85" s="2343">
        <v>43708</v>
      </c>
      <c r="L85" s="2344"/>
      <c r="M85" s="2343">
        <v>43743</v>
      </c>
      <c r="N85" s="2344"/>
      <c r="O85" s="2343">
        <v>43769</v>
      </c>
      <c r="P85" s="2344"/>
    </row>
    <row r="86" spans="1:16" ht="46.5" customHeight="1" x14ac:dyDescent="0.25">
      <c r="A86" s="449">
        <f t="shared" si="1"/>
        <v>80</v>
      </c>
      <c r="B86" s="2340" t="s">
        <v>298</v>
      </c>
      <c r="C86" s="2341"/>
      <c r="D86" s="2342"/>
      <c r="E86" s="233" t="s">
        <v>113</v>
      </c>
      <c r="F86" s="1731" t="s">
        <v>177</v>
      </c>
      <c r="G86" s="353" t="s">
        <v>177</v>
      </c>
      <c r="H86" s="450" t="s">
        <v>22</v>
      </c>
      <c r="I86" s="2110">
        <v>43617</v>
      </c>
      <c r="J86" s="2252"/>
      <c r="K86" s="2110">
        <v>43708</v>
      </c>
      <c r="L86" s="2252"/>
      <c r="M86" s="2110">
        <v>43743</v>
      </c>
      <c r="N86" s="2252"/>
      <c r="O86" s="2110">
        <v>43769</v>
      </c>
      <c r="P86" s="2252"/>
    </row>
    <row r="87" spans="1:16" ht="45.75" customHeight="1" x14ac:dyDescent="0.25">
      <c r="A87" s="449">
        <f t="shared" si="1"/>
        <v>81</v>
      </c>
      <c r="B87" s="2340" t="s">
        <v>299</v>
      </c>
      <c r="C87" s="2341"/>
      <c r="D87" s="2342"/>
      <c r="E87" s="233" t="s">
        <v>113</v>
      </c>
      <c r="F87" s="1731" t="s">
        <v>177</v>
      </c>
      <c r="G87" s="353" t="s">
        <v>177</v>
      </c>
      <c r="H87" s="450" t="s">
        <v>22</v>
      </c>
      <c r="I87" s="2110">
        <v>43617</v>
      </c>
      <c r="J87" s="2252"/>
      <c r="K87" s="2110">
        <v>43708</v>
      </c>
      <c r="L87" s="2252"/>
      <c r="M87" s="2110">
        <v>43743</v>
      </c>
      <c r="N87" s="2252"/>
      <c r="O87" s="2110">
        <v>43769</v>
      </c>
      <c r="P87" s="2252"/>
    </row>
    <row r="88" spans="1:16" ht="50.25" customHeight="1" x14ac:dyDescent="0.25">
      <c r="A88" s="449">
        <f t="shared" si="1"/>
        <v>82</v>
      </c>
      <c r="B88" s="2340" t="s">
        <v>300</v>
      </c>
      <c r="C88" s="2341"/>
      <c r="D88" s="2342"/>
      <c r="E88" s="233" t="s">
        <v>113</v>
      </c>
      <c r="F88" s="1731" t="s">
        <v>177</v>
      </c>
      <c r="G88" s="353" t="s">
        <v>177</v>
      </c>
      <c r="H88" s="450" t="s">
        <v>22</v>
      </c>
      <c r="I88" s="2110">
        <v>43617</v>
      </c>
      <c r="J88" s="2252"/>
      <c r="K88" s="2110">
        <v>43708</v>
      </c>
      <c r="L88" s="2252"/>
      <c r="M88" s="2110">
        <v>43743</v>
      </c>
      <c r="N88" s="2252"/>
      <c r="O88" s="2110">
        <v>43769</v>
      </c>
      <c r="P88" s="2252"/>
    </row>
    <row r="89" spans="1:16" ht="63.75" customHeight="1" x14ac:dyDescent="0.25">
      <c r="A89" s="449">
        <f t="shared" si="1"/>
        <v>83</v>
      </c>
      <c r="B89" s="2340" t="s">
        <v>301</v>
      </c>
      <c r="C89" s="2341"/>
      <c r="D89" s="2342"/>
      <c r="E89" s="233" t="s">
        <v>113</v>
      </c>
      <c r="F89" s="1731" t="s">
        <v>177</v>
      </c>
      <c r="G89" s="353" t="s">
        <v>177</v>
      </c>
      <c r="H89" s="450" t="s">
        <v>22</v>
      </c>
      <c r="I89" s="2110">
        <v>43617</v>
      </c>
      <c r="J89" s="2252"/>
      <c r="K89" s="2343">
        <v>43708</v>
      </c>
      <c r="L89" s="2344"/>
      <c r="M89" s="2110">
        <v>43743</v>
      </c>
      <c r="N89" s="2252"/>
      <c r="O89" s="2110">
        <v>43769</v>
      </c>
      <c r="P89" s="2252"/>
    </row>
    <row r="90" spans="1:16" ht="60" customHeight="1" thickBot="1" x14ac:dyDescent="0.3">
      <c r="A90" s="453">
        <f t="shared" si="1"/>
        <v>84</v>
      </c>
      <c r="B90" s="2384" t="s">
        <v>302</v>
      </c>
      <c r="C90" s="2384"/>
      <c r="D90" s="2384"/>
      <c r="E90" s="160" t="s">
        <v>113</v>
      </c>
      <c r="F90" s="1727" t="s">
        <v>177</v>
      </c>
      <c r="G90" s="1728" t="s">
        <v>177</v>
      </c>
      <c r="H90" s="454" t="s">
        <v>22</v>
      </c>
      <c r="I90" s="2124">
        <v>43617</v>
      </c>
      <c r="J90" s="2373"/>
      <c r="K90" s="2124">
        <v>43708</v>
      </c>
      <c r="L90" s="2373"/>
      <c r="M90" s="2124">
        <v>43743</v>
      </c>
      <c r="N90" s="2373"/>
      <c r="O90" s="2124">
        <v>43769</v>
      </c>
      <c r="P90" s="2373"/>
    </row>
    <row r="91" spans="1:16" ht="63.75" customHeight="1" x14ac:dyDescent="0.25">
      <c r="A91" s="449">
        <v>85</v>
      </c>
      <c r="B91" s="2340" t="s">
        <v>850</v>
      </c>
      <c r="C91" s="2341"/>
      <c r="D91" s="2342"/>
      <c r="E91" s="233" t="s">
        <v>113</v>
      </c>
      <c r="F91" s="1731" t="s">
        <v>177</v>
      </c>
      <c r="G91" s="353" t="s">
        <v>177</v>
      </c>
      <c r="H91" s="450" t="s">
        <v>22</v>
      </c>
      <c r="I91" s="2110">
        <v>43617</v>
      </c>
      <c r="J91" s="2252"/>
      <c r="K91" s="2343">
        <v>43708</v>
      </c>
      <c r="L91" s="2344"/>
      <c r="M91" s="2110">
        <v>43743</v>
      </c>
      <c r="N91" s="2252"/>
      <c r="O91" s="2110">
        <v>43769</v>
      </c>
      <c r="P91" s="2252"/>
    </row>
    <row r="92" spans="1:16" ht="63.75" customHeight="1" x14ac:dyDescent="0.25">
      <c r="A92" s="449">
        <v>86</v>
      </c>
      <c r="B92" s="2340" t="s">
        <v>851</v>
      </c>
      <c r="C92" s="2341"/>
      <c r="D92" s="2342"/>
      <c r="E92" s="233" t="s">
        <v>113</v>
      </c>
      <c r="F92" s="1731" t="s">
        <v>177</v>
      </c>
      <c r="G92" s="353" t="s">
        <v>177</v>
      </c>
      <c r="H92" s="450" t="s">
        <v>22</v>
      </c>
      <c r="I92" s="2110">
        <v>43617</v>
      </c>
      <c r="J92" s="2252"/>
      <c r="K92" s="2343">
        <v>43708</v>
      </c>
      <c r="L92" s="2344"/>
      <c r="M92" s="2110">
        <v>43743</v>
      </c>
      <c r="N92" s="2252"/>
      <c r="O92" s="2110">
        <v>43769</v>
      </c>
      <c r="P92" s="2252"/>
    </row>
    <row r="93" spans="1:16" ht="81" customHeight="1" x14ac:dyDescent="0.25">
      <c r="A93" s="449">
        <v>87</v>
      </c>
      <c r="B93" s="2340" t="s">
        <v>852</v>
      </c>
      <c r="C93" s="2341"/>
      <c r="D93" s="2342"/>
      <c r="E93" s="233" t="s">
        <v>177</v>
      </c>
      <c r="F93" s="1731" t="s">
        <v>21</v>
      </c>
      <c r="G93" s="353" t="s">
        <v>177</v>
      </c>
      <c r="H93" s="450" t="s">
        <v>22</v>
      </c>
      <c r="I93" s="2110">
        <v>43617</v>
      </c>
      <c r="J93" s="2252"/>
      <c r="K93" s="2343">
        <v>43708</v>
      </c>
      <c r="L93" s="2344"/>
      <c r="M93" s="2110">
        <v>43743</v>
      </c>
      <c r="N93" s="2252"/>
      <c r="O93" s="2110">
        <v>43769</v>
      </c>
      <c r="P93" s="2252"/>
    </row>
    <row r="94" spans="1:16" ht="81" customHeight="1" x14ac:dyDescent="0.25">
      <c r="A94" s="449">
        <v>88</v>
      </c>
      <c r="B94" s="2340" t="s">
        <v>853</v>
      </c>
      <c r="C94" s="2341"/>
      <c r="D94" s="2342"/>
      <c r="E94" s="233" t="s">
        <v>177</v>
      </c>
      <c r="F94" s="1731" t="s">
        <v>21</v>
      </c>
      <c r="G94" s="353" t="s">
        <v>177</v>
      </c>
      <c r="H94" s="450" t="s">
        <v>22</v>
      </c>
      <c r="I94" s="2110">
        <v>43617</v>
      </c>
      <c r="J94" s="2252"/>
      <c r="K94" s="2343">
        <v>43708</v>
      </c>
      <c r="L94" s="2344"/>
      <c r="M94" s="2110">
        <v>43743</v>
      </c>
      <c r="N94" s="2252"/>
      <c r="O94" s="2110">
        <v>43769</v>
      </c>
      <c r="P94" s="2252"/>
    </row>
    <row r="95" spans="1:16" ht="98.25" customHeight="1" x14ac:dyDescent="0.25">
      <c r="A95" s="449">
        <v>89</v>
      </c>
      <c r="B95" s="2340" t="s">
        <v>854</v>
      </c>
      <c r="C95" s="2341"/>
      <c r="D95" s="2342"/>
      <c r="E95" s="233" t="s">
        <v>177</v>
      </c>
      <c r="F95" s="1731" t="s">
        <v>21</v>
      </c>
      <c r="G95" s="353" t="s">
        <v>177</v>
      </c>
      <c r="H95" s="450" t="s">
        <v>22</v>
      </c>
      <c r="I95" s="2110">
        <v>43617</v>
      </c>
      <c r="J95" s="2252"/>
      <c r="K95" s="2343">
        <v>43708</v>
      </c>
      <c r="L95" s="2344"/>
      <c r="M95" s="2110">
        <v>43743</v>
      </c>
      <c r="N95" s="2252"/>
      <c r="O95" s="2110">
        <v>43769</v>
      </c>
      <c r="P95" s="2252"/>
    </row>
    <row r="96" spans="1:16" ht="98.25" customHeight="1" x14ac:dyDescent="0.25">
      <c r="A96" s="449">
        <v>89</v>
      </c>
      <c r="B96" s="2340" t="s">
        <v>855</v>
      </c>
      <c r="C96" s="2341"/>
      <c r="D96" s="2342"/>
      <c r="E96" s="233" t="s">
        <v>177</v>
      </c>
      <c r="F96" s="1731" t="s">
        <v>21</v>
      </c>
      <c r="G96" s="353" t="s">
        <v>177</v>
      </c>
      <c r="H96" s="450" t="s">
        <v>22</v>
      </c>
      <c r="I96" s="2110">
        <v>43617</v>
      </c>
      <c r="J96" s="2252"/>
      <c r="K96" s="2343">
        <v>43708</v>
      </c>
      <c r="L96" s="2344"/>
      <c r="M96" s="2110">
        <v>43743</v>
      </c>
      <c r="N96" s="2252"/>
      <c r="O96" s="2110">
        <v>43769</v>
      </c>
      <c r="P96" s="2252"/>
    </row>
    <row r="97" spans="1:16" ht="81" customHeight="1" x14ac:dyDescent="0.25">
      <c r="A97" s="449">
        <v>87</v>
      </c>
      <c r="B97" s="2340" t="s">
        <v>856</v>
      </c>
      <c r="C97" s="2341"/>
      <c r="D97" s="2342"/>
      <c r="E97" s="233" t="s">
        <v>177</v>
      </c>
      <c r="F97" s="1731" t="s">
        <v>21</v>
      </c>
      <c r="G97" s="353" t="s">
        <v>177</v>
      </c>
      <c r="H97" s="450" t="s">
        <v>22</v>
      </c>
      <c r="I97" s="2110">
        <v>43617</v>
      </c>
      <c r="J97" s="2252"/>
      <c r="K97" s="2343">
        <v>43708</v>
      </c>
      <c r="L97" s="2344"/>
      <c r="M97" s="2110">
        <v>43743</v>
      </c>
      <c r="N97" s="2252"/>
      <c r="O97" s="2110">
        <v>43769</v>
      </c>
      <c r="P97" s="2252"/>
    </row>
    <row r="98" spans="1:16" ht="27" customHeight="1" x14ac:dyDescent="0.25">
      <c r="A98" s="2393" t="s">
        <v>857</v>
      </c>
      <c r="B98" s="2393"/>
      <c r="C98" s="2393"/>
      <c r="D98" s="2393"/>
      <c r="E98" s="2393"/>
      <c r="F98" s="2393"/>
      <c r="G98" s="2393"/>
      <c r="H98" s="2393"/>
      <c r="I98" s="2393"/>
      <c r="J98" s="2393"/>
      <c r="K98" s="2393"/>
      <c r="L98" s="2393"/>
      <c r="M98" s="2393"/>
      <c r="N98" s="2393"/>
      <c r="O98" s="2393"/>
      <c r="P98" s="2393"/>
    </row>
    <row r="99" spans="1:16" s="175" customFormat="1" ht="24.75" customHeight="1" x14ac:dyDescent="0.25">
      <c r="A99" s="175" t="s">
        <v>41</v>
      </c>
      <c r="B99" s="175" t="s">
        <v>42</v>
      </c>
    </row>
    <row r="100" spans="1:16" ht="17.25" customHeight="1" x14ac:dyDescent="0.25">
      <c r="A100" s="1967" t="s">
        <v>43</v>
      </c>
      <c r="B100" s="1967"/>
      <c r="C100" s="1967"/>
      <c r="D100" s="1967"/>
      <c r="E100" s="1967"/>
      <c r="F100" s="1967"/>
      <c r="G100" s="1967"/>
      <c r="H100" s="1967"/>
      <c r="I100" s="1967"/>
      <c r="J100" s="1967"/>
      <c r="K100" s="1967"/>
      <c r="L100" s="1967"/>
      <c r="M100" s="1967"/>
      <c r="N100" s="1967"/>
      <c r="O100" s="1967"/>
      <c r="P100" s="1967"/>
    </row>
    <row r="101" spans="1:16" ht="17.25" customHeight="1" thickBot="1" x14ac:dyDescent="0.3">
      <c r="A101" s="1716"/>
      <c r="B101" s="1716"/>
      <c r="C101" s="1716"/>
      <c r="D101" s="1716"/>
      <c r="E101" s="1716"/>
      <c r="F101" s="1716"/>
      <c r="G101" s="1716"/>
      <c r="H101" s="1716"/>
      <c r="I101" s="1716"/>
      <c r="J101" s="1716"/>
      <c r="K101" s="1716"/>
      <c r="L101" s="1716"/>
      <c r="M101" s="1716"/>
      <c r="N101" s="1716"/>
      <c r="O101" s="1716"/>
      <c r="P101" s="1716"/>
    </row>
    <row r="102" spans="1:16" ht="15.75" customHeight="1" thickBot="1" x14ac:dyDescent="0.3">
      <c r="A102" s="2029" t="s">
        <v>7</v>
      </c>
      <c r="B102" s="2394" t="s">
        <v>44</v>
      </c>
      <c r="C102" s="2397" t="s">
        <v>45</v>
      </c>
      <c r="D102" s="2400" t="s">
        <v>303</v>
      </c>
      <c r="E102" s="2403" t="s">
        <v>47</v>
      </c>
      <c r="F102" s="2403"/>
      <c r="G102" s="2403"/>
      <c r="H102" s="2403"/>
      <c r="I102" s="2403"/>
      <c r="J102" s="2403"/>
      <c r="K102" s="2403"/>
      <c r="L102" s="2403"/>
      <c r="M102" s="2403"/>
      <c r="N102" s="2403"/>
      <c r="O102" s="2403"/>
      <c r="P102" s="2404"/>
    </row>
    <row r="103" spans="1:16" ht="32.25" customHeight="1" x14ac:dyDescent="0.25">
      <c r="A103" s="2032"/>
      <c r="B103" s="2395"/>
      <c r="C103" s="2398"/>
      <c r="D103" s="2401"/>
      <c r="E103" s="2405" t="s">
        <v>48</v>
      </c>
      <c r="F103" s="2406"/>
      <c r="G103" s="2407"/>
      <c r="H103" s="2029" t="s">
        <v>49</v>
      </c>
      <c r="I103" s="2030"/>
      <c r="J103" s="2031"/>
      <c r="K103" s="2033" t="s">
        <v>50</v>
      </c>
      <c r="L103" s="2033"/>
      <c r="M103" s="2033"/>
      <c r="N103" s="2029" t="s">
        <v>51</v>
      </c>
      <c r="O103" s="2030"/>
      <c r="P103" s="2031"/>
    </row>
    <row r="104" spans="1:16" ht="6" customHeight="1" thickBot="1" x14ac:dyDescent="0.3">
      <c r="A104" s="2032"/>
      <c r="B104" s="2395"/>
      <c r="C104" s="2398"/>
      <c r="D104" s="2401"/>
      <c r="E104" s="2408"/>
      <c r="F104" s="2409"/>
      <c r="G104" s="2410"/>
      <c r="H104" s="2035"/>
      <c r="I104" s="2036"/>
      <c r="J104" s="2037"/>
      <c r="K104" s="2033"/>
      <c r="L104" s="2033"/>
      <c r="M104" s="2033"/>
      <c r="N104" s="2032"/>
      <c r="O104" s="2033"/>
      <c r="P104" s="2034"/>
    </row>
    <row r="105" spans="1:16" s="288" customFormat="1" ht="39.75" customHeight="1" thickBot="1" x14ac:dyDescent="0.3">
      <c r="A105" s="2035"/>
      <c r="B105" s="2396"/>
      <c r="C105" s="2399"/>
      <c r="D105" s="2402"/>
      <c r="E105" s="462" t="s">
        <v>52</v>
      </c>
      <c r="F105" s="463" t="s">
        <v>53</v>
      </c>
      <c r="G105" s="464" t="s">
        <v>54</v>
      </c>
      <c r="H105" s="462" t="s">
        <v>52</v>
      </c>
      <c r="I105" s="463" t="s">
        <v>53</v>
      </c>
      <c r="J105" s="464" t="s">
        <v>54</v>
      </c>
      <c r="K105" s="1742" t="s">
        <v>52</v>
      </c>
      <c r="L105" s="1721" t="s">
        <v>53</v>
      </c>
      <c r="M105" s="1743" t="s">
        <v>54</v>
      </c>
      <c r="N105" s="1720" t="s">
        <v>52</v>
      </c>
      <c r="O105" s="1721" t="s">
        <v>53</v>
      </c>
      <c r="P105" s="1722" t="s">
        <v>54</v>
      </c>
    </row>
    <row r="106" spans="1:16" s="288" customFormat="1" ht="19.5" customHeight="1" thickBot="1" x14ac:dyDescent="0.3">
      <c r="A106" s="2274" t="s">
        <v>304</v>
      </c>
      <c r="B106" s="2275"/>
      <c r="C106" s="2275"/>
      <c r="D106" s="2275"/>
      <c r="E106" s="2275"/>
      <c r="F106" s="2275"/>
      <c r="G106" s="2275"/>
      <c r="H106" s="2275"/>
      <c r="I106" s="2275"/>
      <c r="J106" s="2275"/>
      <c r="K106" s="2275"/>
      <c r="L106" s="2275"/>
      <c r="M106" s="2275"/>
      <c r="N106" s="2275"/>
      <c r="O106" s="2275"/>
      <c r="P106" s="2276"/>
    </row>
    <row r="107" spans="1:16" x14ac:dyDescent="0.25">
      <c r="A107" s="468">
        <v>1</v>
      </c>
      <c r="B107" s="1045" t="s">
        <v>200</v>
      </c>
      <c r="C107" s="1545">
        <v>1972</v>
      </c>
      <c r="D107" s="216">
        <v>53</v>
      </c>
      <c r="E107" s="808">
        <v>3438</v>
      </c>
      <c r="F107" s="809">
        <v>2.5619999999999998</v>
      </c>
      <c r="G107" s="470">
        <f t="shared" ref="G107:G125" si="2">F107*E107</f>
        <v>8808.155999999999</v>
      </c>
      <c r="H107" s="471" t="s">
        <v>114</v>
      </c>
      <c r="I107" s="472" t="s">
        <v>114</v>
      </c>
      <c r="J107" s="473" t="s">
        <v>114</v>
      </c>
      <c r="K107" s="808">
        <v>72</v>
      </c>
      <c r="L107" s="474">
        <v>7.7519999999999998</v>
      </c>
      <c r="M107" s="475">
        <f t="shared" ref="M107:M116" si="3">L107*K107</f>
        <v>558.14400000000001</v>
      </c>
      <c r="N107" s="808">
        <v>405</v>
      </c>
      <c r="O107" s="476">
        <v>45.02</v>
      </c>
      <c r="P107" s="475">
        <f t="shared" ref="P107:P112" si="4">O107*N107</f>
        <v>18233.100000000002</v>
      </c>
    </row>
    <row r="108" spans="1:16" x14ac:dyDescent="0.25">
      <c r="A108" s="478">
        <f>A107+1</f>
        <v>2</v>
      </c>
      <c r="B108" s="1590" t="s">
        <v>203</v>
      </c>
      <c r="C108" s="239">
        <v>1980</v>
      </c>
      <c r="D108" s="233">
        <v>23</v>
      </c>
      <c r="E108" s="808">
        <v>2100</v>
      </c>
      <c r="F108" s="809">
        <v>3.9</v>
      </c>
      <c r="G108" s="479">
        <f t="shared" si="2"/>
        <v>8190</v>
      </c>
      <c r="H108" s="480" t="s">
        <v>114</v>
      </c>
      <c r="I108" s="481" t="s">
        <v>114</v>
      </c>
      <c r="J108" s="482" t="s">
        <v>114</v>
      </c>
      <c r="K108" s="808" t="s">
        <v>177</v>
      </c>
      <c r="L108" s="483" t="s">
        <v>177</v>
      </c>
      <c r="M108" s="484" t="s">
        <v>177</v>
      </c>
      <c r="N108" s="808"/>
      <c r="O108" s="483" t="s">
        <v>177</v>
      </c>
      <c r="P108" s="484" t="s">
        <v>177</v>
      </c>
    </row>
    <row r="109" spans="1:16" x14ac:dyDescent="0.25">
      <c r="A109" s="486">
        <f t="shared" ref="A109:A125" si="5">A108+1</f>
        <v>3</v>
      </c>
      <c r="B109" s="1590" t="s">
        <v>205</v>
      </c>
      <c r="C109" s="233">
        <v>1984</v>
      </c>
      <c r="D109" s="226">
        <v>63</v>
      </c>
      <c r="E109" s="817">
        <v>2798</v>
      </c>
      <c r="F109" s="809">
        <v>3.202</v>
      </c>
      <c r="G109" s="479">
        <f t="shared" si="2"/>
        <v>8959.1959999999999</v>
      </c>
      <c r="H109" s="480" t="s">
        <v>114</v>
      </c>
      <c r="I109" s="481" t="s">
        <v>114</v>
      </c>
      <c r="J109" s="482" t="s">
        <v>114</v>
      </c>
      <c r="K109" s="817" t="s">
        <v>177</v>
      </c>
      <c r="L109" s="487" t="s">
        <v>177</v>
      </c>
      <c r="M109" s="484" t="s">
        <v>177</v>
      </c>
      <c r="N109" s="817">
        <v>5.2</v>
      </c>
      <c r="O109" s="488">
        <v>102</v>
      </c>
      <c r="P109" s="484">
        <f t="shared" si="4"/>
        <v>530.4</v>
      </c>
    </row>
    <row r="110" spans="1:16" x14ac:dyDescent="0.25">
      <c r="A110" s="478">
        <f t="shared" si="5"/>
        <v>4</v>
      </c>
      <c r="B110" s="1590" t="s">
        <v>207</v>
      </c>
      <c r="C110" s="239">
        <v>1985</v>
      </c>
      <c r="D110" s="233">
        <v>113</v>
      </c>
      <c r="E110" s="817">
        <v>2396</v>
      </c>
      <c r="F110" s="809">
        <v>3.6040000000000001</v>
      </c>
      <c r="G110" s="479">
        <f t="shared" si="2"/>
        <v>8635.1840000000011</v>
      </c>
      <c r="H110" s="480" t="s">
        <v>114</v>
      </c>
      <c r="I110" s="481" t="s">
        <v>114</v>
      </c>
      <c r="J110" s="482" t="s">
        <v>114</v>
      </c>
      <c r="K110" s="1591">
        <v>6.3</v>
      </c>
      <c r="L110" s="487">
        <v>8.5</v>
      </c>
      <c r="M110" s="484">
        <f t="shared" si="3"/>
        <v>53.55</v>
      </c>
      <c r="N110" s="1591">
        <v>1.4</v>
      </c>
      <c r="O110" s="488">
        <v>102</v>
      </c>
      <c r="P110" s="484">
        <f t="shared" si="4"/>
        <v>142.79999999999998</v>
      </c>
    </row>
    <row r="111" spans="1:16" x14ac:dyDescent="0.25">
      <c r="A111" s="478">
        <f t="shared" si="5"/>
        <v>5</v>
      </c>
      <c r="B111" s="1592" t="s">
        <v>209</v>
      </c>
      <c r="C111" s="239">
        <v>1985</v>
      </c>
      <c r="D111" s="233">
        <v>8.6999999999999993</v>
      </c>
      <c r="E111" s="817">
        <v>2938</v>
      </c>
      <c r="F111" s="809">
        <v>3.0619999999999998</v>
      </c>
      <c r="G111" s="479">
        <f t="shared" si="2"/>
        <v>8996.155999999999</v>
      </c>
      <c r="H111" s="480" t="s">
        <v>114</v>
      </c>
      <c r="I111" s="481" t="s">
        <v>114</v>
      </c>
      <c r="J111" s="482" t="s">
        <v>114</v>
      </c>
      <c r="K111" s="1591">
        <v>145.4</v>
      </c>
      <c r="L111" s="487">
        <v>6.7089999999999996</v>
      </c>
      <c r="M111" s="484">
        <f t="shared" si="3"/>
        <v>975.48860000000002</v>
      </c>
      <c r="N111" s="1591">
        <v>172</v>
      </c>
      <c r="O111" s="487">
        <v>53.408000000000001</v>
      </c>
      <c r="P111" s="484">
        <f t="shared" si="4"/>
        <v>9186.1759999999995</v>
      </c>
    </row>
    <row r="112" spans="1:16" x14ac:dyDescent="0.25">
      <c r="A112" s="478">
        <f t="shared" si="5"/>
        <v>6</v>
      </c>
      <c r="B112" s="1592" t="s">
        <v>211</v>
      </c>
      <c r="C112" s="239">
        <v>2001</v>
      </c>
      <c r="D112" s="233">
        <v>2.7</v>
      </c>
      <c r="E112" s="826">
        <v>1218</v>
      </c>
      <c r="F112" s="809">
        <v>4.782</v>
      </c>
      <c r="G112" s="479">
        <f t="shared" si="2"/>
        <v>5824.4759999999997</v>
      </c>
      <c r="H112" s="480" t="s">
        <v>114</v>
      </c>
      <c r="I112" s="481" t="s">
        <v>114</v>
      </c>
      <c r="J112" s="482" t="s">
        <v>114</v>
      </c>
      <c r="K112" s="490" t="s">
        <v>177</v>
      </c>
      <c r="L112" s="487" t="s">
        <v>177</v>
      </c>
      <c r="M112" s="484" t="s">
        <v>177</v>
      </c>
      <c r="N112" s="810">
        <v>197</v>
      </c>
      <c r="O112" s="487">
        <v>52.508000000000003</v>
      </c>
      <c r="P112" s="484">
        <f t="shared" si="4"/>
        <v>10344.076000000001</v>
      </c>
    </row>
    <row r="113" spans="1:16" x14ac:dyDescent="0.25">
      <c r="A113" s="478">
        <f t="shared" si="5"/>
        <v>7</v>
      </c>
      <c r="B113" s="1592" t="s">
        <v>213</v>
      </c>
      <c r="C113" s="239">
        <v>1978</v>
      </c>
      <c r="D113" s="233">
        <v>16</v>
      </c>
      <c r="E113" s="826">
        <v>1002</v>
      </c>
      <c r="F113" s="809">
        <v>4.9980000000000002</v>
      </c>
      <c r="G113" s="479">
        <f t="shared" si="2"/>
        <v>5007.9960000000001</v>
      </c>
      <c r="H113" s="480" t="s">
        <v>114</v>
      </c>
      <c r="I113" s="481" t="s">
        <v>114</v>
      </c>
      <c r="J113" s="482" t="s">
        <v>114</v>
      </c>
      <c r="K113" s="810">
        <v>4.2</v>
      </c>
      <c r="L113" s="483">
        <v>8.5</v>
      </c>
      <c r="M113" s="484">
        <f t="shared" si="3"/>
        <v>35.700000000000003</v>
      </c>
      <c r="N113" s="826"/>
      <c r="O113" s="491"/>
      <c r="P113" s="482" t="s">
        <v>114</v>
      </c>
    </row>
    <row r="114" spans="1:16" x14ac:dyDescent="0.25">
      <c r="A114" s="478">
        <f t="shared" si="5"/>
        <v>8</v>
      </c>
      <c r="B114" s="1592" t="s">
        <v>215</v>
      </c>
      <c r="C114" s="239">
        <v>1972</v>
      </c>
      <c r="D114" s="233">
        <v>36</v>
      </c>
      <c r="E114" s="826">
        <v>1006</v>
      </c>
      <c r="F114" s="809">
        <v>4.9939999999999998</v>
      </c>
      <c r="G114" s="479">
        <f t="shared" si="2"/>
        <v>5023.9639999999999</v>
      </c>
      <c r="H114" s="480" t="s">
        <v>114</v>
      </c>
      <c r="I114" s="481" t="s">
        <v>114</v>
      </c>
      <c r="J114" s="482" t="s">
        <v>114</v>
      </c>
      <c r="K114" s="810">
        <v>4.2</v>
      </c>
      <c r="L114" s="483">
        <v>8.5</v>
      </c>
      <c r="M114" s="484">
        <f t="shared" si="3"/>
        <v>35.700000000000003</v>
      </c>
      <c r="N114" s="826"/>
      <c r="O114" s="491"/>
      <c r="P114" s="482" t="s">
        <v>114</v>
      </c>
    </row>
    <row r="115" spans="1:16" x14ac:dyDescent="0.25">
      <c r="A115" s="478">
        <f t="shared" si="5"/>
        <v>9</v>
      </c>
      <c r="B115" s="1592" t="s">
        <v>217</v>
      </c>
      <c r="C115" s="239">
        <v>1977</v>
      </c>
      <c r="D115" s="233">
        <v>53</v>
      </c>
      <c r="E115" s="826">
        <v>2302</v>
      </c>
      <c r="F115" s="809">
        <v>3.698</v>
      </c>
      <c r="G115" s="479">
        <f t="shared" si="2"/>
        <v>8512.7960000000003</v>
      </c>
      <c r="H115" s="480" t="s">
        <v>114</v>
      </c>
      <c r="I115" s="481" t="s">
        <v>114</v>
      </c>
      <c r="J115" s="482" t="s">
        <v>114</v>
      </c>
      <c r="K115" s="810">
        <v>19.600000000000001</v>
      </c>
      <c r="L115" s="483">
        <v>8.5</v>
      </c>
      <c r="M115" s="484">
        <f t="shared" si="3"/>
        <v>166.60000000000002</v>
      </c>
      <c r="N115" s="826"/>
      <c r="O115" s="491"/>
      <c r="P115" s="482" t="s">
        <v>114</v>
      </c>
    </row>
    <row r="116" spans="1:16" x14ac:dyDescent="0.25">
      <c r="A116" s="478">
        <f t="shared" si="5"/>
        <v>10</v>
      </c>
      <c r="B116" s="1593" t="s">
        <v>219</v>
      </c>
      <c r="C116" s="233">
        <v>1976</v>
      </c>
      <c r="D116" s="233">
        <v>67</v>
      </c>
      <c r="E116" s="826">
        <v>2028</v>
      </c>
      <c r="F116" s="809">
        <v>3.972</v>
      </c>
      <c r="G116" s="479">
        <f t="shared" si="2"/>
        <v>8055.2160000000003</v>
      </c>
      <c r="H116" s="480" t="s">
        <v>114</v>
      </c>
      <c r="I116" s="481" t="s">
        <v>114</v>
      </c>
      <c r="J116" s="482" t="s">
        <v>114</v>
      </c>
      <c r="K116" s="810">
        <v>27.9</v>
      </c>
      <c r="L116" s="483">
        <v>8.5</v>
      </c>
      <c r="M116" s="484">
        <f t="shared" si="3"/>
        <v>237.14999999999998</v>
      </c>
      <c r="N116" s="826">
        <v>47</v>
      </c>
      <c r="O116" s="488">
        <v>102</v>
      </c>
      <c r="P116" s="484">
        <f t="shared" ref="P116:P125" si="6">O116*N116</f>
        <v>4794</v>
      </c>
    </row>
    <row r="117" spans="1:16" ht="18" customHeight="1" x14ac:dyDescent="0.25">
      <c r="A117" s="486">
        <f t="shared" si="5"/>
        <v>11</v>
      </c>
      <c r="B117" s="1594" t="s">
        <v>221</v>
      </c>
      <c r="C117" s="720">
        <v>1983</v>
      </c>
      <c r="D117" s="226">
        <v>65.5</v>
      </c>
      <c r="E117" s="1595">
        <v>1932</v>
      </c>
      <c r="F117" s="796">
        <v>4.0679999999999996</v>
      </c>
      <c r="G117" s="493">
        <f t="shared" si="2"/>
        <v>7859.3759999999993</v>
      </c>
      <c r="H117" s="494" t="s">
        <v>114</v>
      </c>
      <c r="I117" s="495" t="s">
        <v>114</v>
      </c>
      <c r="J117" s="496" t="s">
        <v>114</v>
      </c>
      <c r="K117" s="493" t="s">
        <v>177</v>
      </c>
      <c r="L117" s="495" t="s">
        <v>177</v>
      </c>
      <c r="M117" s="496" t="s">
        <v>114</v>
      </c>
      <c r="N117" s="826">
        <v>47</v>
      </c>
      <c r="O117" s="1751">
        <v>102</v>
      </c>
      <c r="P117" s="561">
        <f t="shared" si="6"/>
        <v>4794</v>
      </c>
    </row>
    <row r="118" spans="1:16" ht="18" customHeight="1" x14ac:dyDescent="0.25">
      <c r="A118" s="478">
        <f t="shared" si="5"/>
        <v>12</v>
      </c>
      <c r="B118" s="1592" t="s">
        <v>223</v>
      </c>
      <c r="C118" s="239">
        <v>1984</v>
      </c>
      <c r="D118" s="233">
        <v>64</v>
      </c>
      <c r="E118" s="826">
        <v>1304</v>
      </c>
      <c r="F118" s="809">
        <v>4.6959999999999997</v>
      </c>
      <c r="G118" s="479">
        <f t="shared" si="2"/>
        <v>6123.5839999999998</v>
      </c>
      <c r="H118" s="480" t="s">
        <v>114</v>
      </c>
      <c r="I118" s="481" t="s">
        <v>114</v>
      </c>
      <c r="J118" s="482" t="s">
        <v>114</v>
      </c>
      <c r="K118" s="479">
        <v>20.64</v>
      </c>
      <c r="L118" s="483">
        <v>8.5</v>
      </c>
      <c r="M118" s="484">
        <f t="shared" ref="M118:M125" si="7">L118*K118</f>
        <v>175.44</v>
      </c>
      <c r="N118" s="826"/>
      <c r="O118" s="498"/>
      <c r="P118" s="484">
        <f t="shared" si="6"/>
        <v>0</v>
      </c>
    </row>
    <row r="119" spans="1:16" ht="18" customHeight="1" x14ac:dyDescent="0.25">
      <c r="A119" s="478">
        <f t="shared" si="5"/>
        <v>13</v>
      </c>
      <c r="B119" s="1593" t="s">
        <v>225</v>
      </c>
      <c r="C119" s="233">
        <v>1980</v>
      </c>
      <c r="D119" s="233">
        <v>138</v>
      </c>
      <c r="E119" s="826">
        <v>1788</v>
      </c>
      <c r="F119" s="809">
        <v>4.2119999999999997</v>
      </c>
      <c r="G119" s="479">
        <f t="shared" si="2"/>
        <v>7531.0559999999996</v>
      </c>
      <c r="H119" s="480" t="s">
        <v>114</v>
      </c>
      <c r="I119" s="481" t="s">
        <v>114</v>
      </c>
      <c r="J119" s="482" t="s">
        <v>114</v>
      </c>
      <c r="K119" s="810">
        <v>6.2</v>
      </c>
      <c r="L119" s="483">
        <v>8.5</v>
      </c>
      <c r="M119" s="484">
        <f t="shared" si="7"/>
        <v>52.7</v>
      </c>
      <c r="N119" s="479"/>
      <c r="O119" s="498"/>
      <c r="P119" s="484">
        <f t="shared" si="6"/>
        <v>0</v>
      </c>
    </row>
    <row r="120" spans="1:16" ht="18" customHeight="1" x14ac:dyDescent="0.25">
      <c r="A120" s="486">
        <f t="shared" si="5"/>
        <v>14</v>
      </c>
      <c r="B120" s="1679" t="s">
        <v>227</v>
      </c>
      <c r="C120" s="226">
        <v>1982</v>
      </c>
      <c r="D120" s="226">
        <v>32</v>
      </c>
      <c r="E120" s="1595">
        <v>1030</v>
      </c>
      <c r="F120" s="796">
        <v>4.9800000000000004</v>
      </c>
      <c r="G120" s="493">
        <f t="shared" si="2"/>
        <v>5129.4000000000005</v>
      </c>
      <c r="H120" s="494" t="s">
        <v>114</v>
      </c>
      <c r="I120" s="495" t="s">
        <v>114</v>
      </c>
      <c r="J120" s="496" t="s">
        <v>114</v>
      </c>
      <c r="K120" s="493">
        <v>12.62</v>
      </c>
      <c r="L120" s="801">
        <v>8.5</v>
      </c>
      <c r="M120" s="561">
        <f t="shared" si="7"/>
        <v>107.27</v>
      </c>
      <c r="N120" s="493">
        <v>18.13</v>
      </c>
      <c r="O120" s="1751">
        <v>102</v>
      </c>
      <c r="P120" s="561">
        <f t="shared" si="6"/>
        <v>1849.26</v>
      </c>
    </row>
    <row r="121" spans="1:16" ht="18" customHeight="1" x14ac:dyDescent="0.25">
      <c r="A121" s="478">
        <f t="shared" si="5"/>
        <v>15</v>
      </c>
      <c r="B121" s="1592" t="s">
        <v>229</v>
      </c>
      <c r="C121" s="239">
        <v>1984</v>
      </c>
      <c r="D121" s="233">
        <v>83</v>
      </c>
      <c r="E121" s="826">
        <v>5630</v>
      </c>
      <c r="F121" s="809">
        <v>1.4370000000000001</v>
      </c>
      <c r="G121" s="479">
        <f t="shared" si="2"/>
        <v>8090.31</v>
      </c>
      <c r="H121" s="480" t="s">
        <v>114</v>
      </c>
      <c r="I121" s="481" t="s">
        <v>114</v>
      </c>
      <c r="J121" s="482" t="s">
        <v>114</v>
      </c>
      <c r="K121" s="810">
        <v>141.6</v>
      </c>
      <c r="L121" s="481">
        <v>6.7169999999999996</v>
      </c>
      <c r="M121" s="484">
        <f t="shared" si="7"/>
        <v>951.1271999999999</v>
      </c>
      <c r="N121" s="479">
        <v>157.38999999999999</v>
      </c>
      <c r="O121" s="487">
        <v>53.933999999999997</v>
      </c>
      <c r="P121" s="484">
        <f t="shared" si="6"/>
        <v>8488.6722599999994</v>
      </c>
    </row>
    <row r="122" spans="1:16" ht="18" customHeight="1" x14ac:dyDescent="0.25">
      <c r="A122" s="478">
        <f t="shared" si="5"/>
        <v>16</v>
      </c>
      <c r="B122" s="1593" t="s">
        <v>231</v>
      </c>
      <c r="C122" s="233">
        <v>1984</v>
      </c>
      <c r="D122" s="233">
        <v>30</v>
      </c>
      <c r="E122" s="826">
        <v>2298</v>
      </c>
      <c r="F122" s="809">
        <v>3.702</v>
      </c>
      <c r="G122" s="479">
        <f t="shared" si="2"/>
        <v>8507.1959999999999</v>
      </c>
      <c r="H122" s="480" t="s">
        <v>114</v>
      </c>
      <c r="I122" s="481" t="s">
        <v>114</v>
      </c>
      <c r="J122" s="482" t="s">
        <v>114</v>
      </c>
      <c r="K122" s="810">
        <v>8.3000000000000007</v>
      </c>
      <c r="L122" s="481">
        <v>8.5</v>
      </c>
      <c r="M122" s="484">
        <f t="shared" si="7"/>
        <v>70.550000000000011</v>
      </c>
      <c r="N122" s="479">
        <v>36.26</v>
      </c>
      <c r="O122" s="488">
        <v>102</v>
      </c>
      <c r="P122" s="484">
        <f t="shared" si="6"/>
        <v>3698.52</v>
      </c>
    </row>
    <row r="123" spans="1:16" ht="18" customHeight="1" x14ac:dyDescent="0.25">
      <c r="A123" s="478">
        <f t="shared" si="5"/>
        <v>17</v>
      </c>
      <c r="B123" s="1597" t="s">
        <v>233</v>
      </c>
      <c r="C123" s="233">
        <v>1984</v>
      </c>
      <c r="D123" s="233">
        <v>32</v>
      </c>
      <c r="E123" s="826">
        <v>1298</v>
      </c>
      <c r="F123" s="809">
        <v>4.702</v>
      </c>
      <c r="G123" s="479">
        <f t="shared" si="2"/>
        <v>6103.1959999999999</v>
      </c>
      <c r="H123" s="480" t="s">
        <v>114</v>
      </c>
      <c r="I123" s="481" t="s">
        <v>114</v>
      </c>
      <c r="J123" s="482" t="s">
        <v>114</v>
      </c>
      <c r="K123" s="479">
        <v>17.329999999999998</v>
      </c>
      <c r="L123" s="508">
        <v>8.5</v>
      </c>
      <c r="M123" s="484">
        <f t="shared" si="7"/>
        <v>147.30499999999998</v>
      </c>
      <c r="N123" s="479">
        <v>22.63</v>
      </c>
      <c r="O123" s="488">
        <v>102</v>
      </c>
      <c r="P123" s="484">
        <f t="shared" si="6"/>
        <v>2308.2599999999998</v>
      </c>
    </row>
    <row r="124" spans="1:16" ht="18" customHeight="1" x14ac:dyDescent="0.25">
      <c r="A124" s="478">
        <f t="shared" si="5"/>
        <v>18</v>
      </c>
      <c r="B124" s="1597" t="s">
        <v>235</v>
      </c>
      <c r="C124" s="233">
        <v>1985</v>
      </c>
      <c r="D124" s="233">
        <v>46</v>
      </c>
      <c r="E124" s="826">
        <v>2468</v>
      </c>
      <c r="F124" s="809">
        <v>3.532</v>
      </c>
      <c r="G124" s="479">
        <f t="shared" si="2"/>
        <v>8716.9760000000006</v>
      </c>
      <c r="H124" s="480" t="s">
        <v>114</v>
      </c>
      <c r="I124" s="481" t="s">
        <v>114</v>
      </c>
      <c r="J124" s="482" t="s">
        <v>114</v>
      </c>
      <c r="K124" s="479">
        <v>21.33</v>
      </c>
      <c r="L124" s="509">
        <v>8.5</v>
      </c>
      <c r="M124" s="484">
        <f t="shared" si="7"/>
        <v>181.30499999999998</v>
      </c>
      <c r="N124" s="826">
        <v>107</v>
      </c>
      <c r="O124" s="510">
        <v>55.747999999999998</v>
      </c>
      <c r="P124" s="484">
        <f t="shared" si="6"/>
        <v>5965.0360000000001</v>
      </c>
    </row>
    <row r="125" spans="1:16" ht="18" customHeight="1" thickBot="1" x14ac:dyDescent="0.3">
      <c r="A125" s="478">
        <f t="shared" si="5"/>
        <v>19</v>
      </c>
      <c r="B125" s="1597" t="s">
        <v>237</v>
      </c>
      <c r="C125" s="233">
        <v>1972</v>
      </c>
      <c r="D125" s="233">
        <v>30</v>
      </c>
      <c r="E125" s="1462">
        <v>1196</v>
      </c>
      <c r="F125" s="809">
        <v>4.8040000000000003</v>
      </c>
      <c r="G125" s="479">
        <f t="shared" si="2"/>
        <v>5745.5840000000007</v>
      </c>
      <c r="H125" s="480" t="s">
        <v>114</v>
      </c>
      <c r="I125" s="481" t="s">
        <v>114</v>
      </c>
      <c r="J125" s="482" t="s">
        <v>114</v>
      </c>
      <c r="K125" s="810">
        <v>16.8</v>
      </c>
      <c r="L125" s="509">
        <v>8.5</v>
      </c>
      <c r="M125" s="484">
        <f t="shared" si="7"/>
        <v>142.80000000000001</v>
      </c>
      <c r="N125" s="810">
        <v>3.3</v>
      </c>
      <c r="O125" s="196">
        <v>102</v>
      </c>
      <c r="P125" s="484">
        <f t="shared" si="6"/>
        <v>336.59999999999997</v>
      </c>
    </row>
    <row r="126" spans="1:16" s="517" customFormat="1" ht="22.5" customHeight="1" thickBot="1" x14ac:dyDescent="0.25">
      <c r="A126" s="2337" t="s">
        <v>305</v>
      </c>
      <c r="B126" s="2338"/>
      <c r="C126" s="511"/>
      <c r="D126" s="512"/>
      <c r="E126" s="513"/>
      <c r="F126" s="514"/>
      <c r="G126" s="94">
        <f>SUM(G107:G125)</f>
        <v>139819.818</v>
      </c>
      <c r="H126" s="515"/>
      <c r="I126" s="514"/>
      <c r="J126" s="516">
        <f>SUM(J107:J125)</f>
        <v>0</v>
      </c>
      <c r="K126" s="513"/>
      <c r="L126" s="514"/>
      <c r="M126" s="94">
        <f>SUM(M107:M125)</f>
        <v>3890.8298</v>
      </c>
      <c r="N126" s="513"/>
      <c r="O126" s="514"/>
      <c r="P126" s="94">
        <f>SUM(P107:P125)</f>
        <v>70670.900260000009</v>
      </c>
    </row>
    <row r="127" spans="1:16" s="517" customFormat="1" ht="22.5" customHeight="1" thickBot="1" x14ac:dyDescent="0.25">
      <c r="A127" s="1736"/>
      <c r="B127" s="1737"/>
      <c r="C127" s="1084"/>
      <c r="D127" s="1781"/>
      <c r="E127" s="1781"/>
      <c r="F127" s="1781"/>
      <c r="G127" s="1782"/>
      <c r="H127" s="1783"/>
      <c r="I127" s="1781"/>
      <c r="J127" s="1781"/>
      <c r="K127" s="1781"/>
      <c r="L127" s="1781"/>
      <c r="M127" s="1782"/>
      <c r="N127" s="1781"/>
      <c r="O127" s="1781"/>
      <c r="P127" s="1784"/>
    </row>
    <row r="128" spans="1:16" s="288" customFormat="1" ht="19.5" customHeight="1" thickBot="1" x14ac:dyDescent="0.3">
      <c r="A128" s="2274" t="s">
        <v>306</v>
      </c>
      <c r="B128" s="2275"/>
      <c r="C128" s="2275"/>
      <c r="D128" s="2275"/>
      <c r="E128" s="2275"/>
      <c r="F128" s="2275"/>
      <c r="G128" s="2275"/>
      <c r="H128" s="2275"/>
      <c r="I128" s="2275"/>
      <c r="J128" s="2275"/>
      <c r="K128" s="2275"/>
      <c r="L128" s="2275"/>
      <c r="M128" s="2275"/>
      <c r="N128" s="2275"/>
      <c r="O128" s="2275"/>
      <c r="P128" s="2276"/>
    </row>
    <row r="129" spans="1:16" ht="30" x14ac:dyDescent="0.25">
      <c r="A129" s="468">
        <v>1</v>
      </c>
      <c r="B129" s="1785" t="s">
        <v>858</v>
      </c>
      <c r="C129" s="1545">
        <v>2013</v>
      </c>
      <c r="D129" s="216">
        <v>16</v>
      </c>
      <c r="E129" s="1786" t="s">
        <v>177</v>
      </c>
      <c r="F129" s="848" t="s">
        <v>177</v>
      </c>
      <c r="G129" s="1052" t="s">
        <v>177</v>
      </c>
      <c r="H129" s="471" t="s">
        <v>114</v>
      </c>
      <c r="I129" s="472" t="s">
        <v>114</v>
      </c>
      <c r="J129" s="473" t="s">
        <v>114</v>
      </c>
      <c r="K129" s="1786" t="s">
        <v>177</v>
      </c>
      <c r="L129" s="474" t="s">
        <v>177</v>
      </c>
      <c r="M129" s="475" t="s">
        <v>177</v>
      </c>
      <c r="N129" s="1786">
        <v>398</v>
      </c>
      <c r="O129" s="476">
        <v>45.271999999999998</v>
      </c>
      <c r="P129" s="475">
        <f t="shared" ref="P129:P132" si="8">O129*N129</f>
        <v>18018.255999999998</v>
      </c>
    </row>
    <row r="130" spans="1:16" ht="30" x14ac:dyDescent="0.25">
      <c r="A130" s="478">
        <f>A129+1</f>
        <v>2</v>
      </c>
      <c r="B130" s="1787" t="s">
        <v>859</v>
      </c>
      <c r="C130" s="239">
        <v>2011</v>
      </c>
      <c r="D130" s="233">
        <v>63</v>
      </c>
      <c r="E130" s="1788" t="s">
        <v>177</v>
      </c>
      <c r="F130" s="809" t="s">
        <v>177</v>
      </c>
      <c r="G130" s="1061" t="s">
        <v>177</v>
      </c>
      <c r="H130" s="480" t="s">
        <v>114</v>
      </c>
      <c r="I130" s="481" t="s">
        <v>114</v>
      </c>
      <c r="J130" s="482" t="s">
        <v>114</v>
      </c>
      <c r="K130" s="1788" t="s">
        <v>177</v>
      </c>
      <c r="L130" s="487" t="s">
        <v>177</v>
      </c>
      <c r="M130" s="484" t="s">
        <v>177</v>
      </c>
      <c r="N130" s="1789">
        <v>4335</v>
      </c>
      <c r="O130" s="483">
        <v>6.2965</v>
      </c>
      <c r="P130" s="561">
        <f t="shared" si="8"/>
        <v>27295.327499999999</v>
      </c>
    </row>
    <row r="131" spans="1:16" ht="45" x14ac:dyDescent="0.25">
      <c r="A131" s="486">
        <f t="shared" ref="A131:A132" si="9">A130+1</f>
        <v>3</v>
      </c>
      <c r="B131" s="1787" t="s">
        <v>860</v>
      </c>
      <c r="C131" s="233">
        <v>2010</v>
      </c>
      <c r="D131" s="226">
        <v>365</v>
      </c>
      <c r="E131" s="1788" t="s">
        <v>177</v>
      </c>
      <c r="F131" s="809" t="s">
        <v>177</v>
      </c>
      <c r="G131" s="1061" t="s">
        <v>177</v>
      </c>
      <c r="H131" s="480" t="s">
        <v>114</v>
      </c>
      <c r="I131" s="481" t="s">
        <v>114</v>
      </c>
      <c r="J131" s="482" t="s">
        <v>114</v>
      </c>
      <c r="K131" s="1788" t="s">
        <v>177</v>
      </c>
      <c r="L131" s="487" t="s">
        <v>177</v>
      </c>
      <c r="M131" s="484" t="s">
        <v>177</v>
      </c>
      <c r="N131" s="826">
        <v>1081</v>
      </c>
      <c r="O131" s="488">
        <v>22.527999999999999</v>
      </c>
      <c r="P131" s="484">
        <f t="shared" si="8"/>
        <v>24352.768</v>
      </c>
    </row>
    <row r="132" spans="1:16" ht="30.75" thickBot="1" x14ac:dyDescent="0.3">
      <c r="A132" s="499">
        <f t="shared" si="9"/>
        <v>4</v>
      </c>
      <c r="B132" s="1790" t="s">
        <v>861</v>
      </c>
      <c r="C132" s="160">
        <v>2010</v>
      </c>
      <c r="D132" s="160">
        <v>323</v>
      </c>
      <c r="E132" s="211" t="s">
        <v>177</v>
      </c>
      <c r="F132" s="1791" t="s">
        <v>177</v>
      </c>
      <c r="G132" s="1792" t="s">
        <v>177</v>
      </c>
      <c r="H132" s="501" t="s">
        <v>114</v>
      </c>
      <c r="I132" s="502" t="s">
        <v>114</v>
      </c>
      <c r="J132" s="503" t="s">
        <v>114</v>
      </c>
      <c r="K132" s="211" t="s">
        <v>177</v>
      </c>
      <c r="L132" s="1793" t="s">
        <v>177</v>
      </c>
      <c r="M132" s="1794" t="s">
        <v>177</v>
      </c>
      <c r="N132" s="1795">
        <v>1800</v>
      </c>
      <c r="O132" s="1145">
        <v>13.9</v>
      </c>
      <c r="P132" s="505">
        <f t="shared" si="8"/>
        <v>25020</v>
      </c>
    </row>
    <row r="133" spans="1:16" s="517" customFormat="1" ht="22.5" customHeight="1" thickBot="1" x14ac:dyDescent="0.25">
      <c r="A133" s="2337" t="s">
        <v>319</v>
      </c>
      <c r="B133" s="2338"/>
      <c r="C133" s="511"/>
      <c r="D133" s="512"/>
      <c r="E133" s="513"/>
      <c r="F133" s="514"/>
      <c r="G133" s="94"/>
      <c r="H133" s="515"/>
      <c r="I133" s="514"/>
      <c r="J133" s="516"/>
      <c r="K133" s="513"/>
      <c r="L133" s="514"/>
      <c r="M133" s="94"/>
      <c r="N133" s="513"/>
      <c r="O133" s="514"/>
      <c r="P133" s="94">
        <f>SUM(P129:P132)</f>
        <v>94686.35149999999</v>
      </c>
    </row>
    <row r="134" spans="1:16" s="341" customFormat="1" ht="15" customHeight="1" thickBot="1" x14ac:dyDescent="0.25">
      <c r="A134" s="518"/>
      <c r="B134" s="98"/>
      <c r="C134" s="99"/>
      <c r="D134" s="99"/>
      <c r="E134" s="342"/>
      <c r="F134" s="342"/>
      <c r="G134" s="342"/>
      <c r="H134" s="342"/>
      <c r="I134" s="342"/>
      <c r="J134" s="342"/>
      <c r="K134" s="342"/>
      <c r="L134" s="342"/>
      <c r="M134" s="342"/>
      <c r="N134" s="342"/>
      <c r="O134" s="342"/>
      <c r="P134" s="519"/>
    </row>
    <row r="135" spans="1:16" ht="15.75" customHeight="1" thickBot="1" x14ac:dyDescent="0.3">
      <c r="A135" s="2029" t="s">
        <v>7</v>
      </c>
      <c r="B135" s="2394" t="s">
        <v>44</v>
      </c>
      <c r="C135" s="2411" t="s">
        <v>45</v>
      </c>
      <c r="D135" s="2400" t="s">
        <v>303</v>
      </c>
      <c r="E135" s="2414" t="s">
        <v>47</v>
      </c>
      <c r="F135" s="2403"/>
      <c r="G135" s="2403"/>
      <c r="H135" s="2403"/>
      <c r="I135" s="2403"/>
      <c r="J135" s="2403"/>
      <c r="K135" s="2403"/>
      <c r="L135" s="2403"/>
      <c r="M135" s="2403"/>
      <c r="N135" s="2403"/>
      <c r="O135" s="2403"/>
      <c r="P135" s="2404"/>
    </row>
    <row r="136" spans="1:16" ht="15.75" customHeight="1" x14ac:dyDescent="0.25">
      <c r="A136" s="2032"/>
      <c r="B136" s="2395"/>
      <c r="C136" s="2412"/>
      <c r="D136" s="2401"/>
      <c r="E136" s="2005" t="s">
        <v>60</v>
      </c>
      <c r="F136" s="2006"/>
      <c r="G136" s="2007"/>
      <c r="H136" s="2405" t="s">
        <v>61</v>
      </c>
      <c r="I136" s="2406"/>
      <c r="J136" s="2407"/>
      <c r="K136" s="2405" t="s">
        <v>62</v>
      </c>
      <c r="L136" s="2406"/>
      <c r="M136" s="2407"/>
      <c r="N136" s="2029" t="s">
        <v>63</v>
      </c>
      <c r="O136" s="2030"/>
      <c r="P136" s="2031"/>
    </row>
    <row r="137" spans="1:16" ht="6" customHeight="1" thickBot="1" x14ac:dyDescent="0.3">
      <c r="A137" s="2032"/>
      <c r="B137" s="2395"/>
      <c r="C137" s="2412"/>
      <c r="D137" s="2401"/>
      <c r="E137" s="2011"/>
      <c r="F137" s="2012"/>
      <c r="G137" s="2013"/>
      <c r="H137" s="2408"/>
      <c r="I137" s="2409"/>
      <c r="J137" s="2410"/>
      <c r="K137" s="2408"/>
      <c r="L137" s="2409"/>
      <c r="M137" s="2410"/>
      <c r="N137" s="2035"/>
      <c r="O137" s="2036"/>
      <c r="P137" s="2037"/>
    </row>
    <row r="138" spans="1:16" s="288" customFormat="1" ht="35.25" customHeight="1" thickBot="1" x14ac:dyDescent="0.3">
      <c r="A138" s="2035"/>
      <c r="B138" s="2396"/>
      <c r="C138" s="2413"/>
      <c r="D138" s="2402"/>
      <c r="E138" s="462" t="s">
        <v>52</v>
      </c>
      <c r="F138" s="463" t="s">
        <v>53</v>
      </c>
      <c r="G138" s="464" t="s">
        <v>54</v>
      </c>
      <c r="H138" s="462" t="s">
        <v>52</v>
      </c>
      <c r="I138" s="463" t="s">
        <v>53</v>
      </c>
      <c r="J138" s="464" t="s">
        <v>54</v>
      </c>
      <c r="K138" s="1720" t="s">
        <v>52</v>
      </c>
      <c r="L138" s="1721" t="s">
        <v>53</v>
      </c>
      <c r="M138" s="1722" t="s">
        <v>54</v>
      </c>
      <c r="N138" s="1720" t="s">
        <v>52</v>
      </c>
      <c r="O138" s="1721" t="s">
        <v>53</v>
      </c>
      <c r="P138" s="1722" t="s">
        <v>54</v>
      </c>
    </row>
    <row r="139" spans="1:16" s="288" customFormat="1" ht="19.5" customHeight="1" thickBot="1" x14ac:dyDescent="0.3">
      <c r="A139" s="2274" t="s">
        <v>304</v>
      </c>
      <c r="B139" s="2275"/>
      <c r="C139" s="2275"/>
      <c r="D139" s="2275"/>
      <c r="E139" s="2275"/>
      <c r="F139" s="2275"/>
      <c r="G139" s="2275"/>
      <c r="H139" s="2275"/>
      <c r="I139" s="2275"/>
      <c r="J139" s="2275"/>
      <c r="K139" s="2275"/>
      <c r="L139" s="2275"/>
      <c r="M139" s="2275"/>
      <c r="N139" s="2275"/>
      <c r="O139" s="2275"/>
      <c r="P139" s="2276"/>
    </row>
    <row r="140" spans="1:16" ht="15" customHeight="1" x14ac:dyDescent="0.25">
      <c r="A140" s="468">
        <v>1</v>
      </c>
      <c r="B140" s="1045" t="s">
        <v>200</v>
      </c>
      <c r="C140" s="1545">
        <v>1972</v>
      </c>
      <c r="D140" s="216">
        <v>53</v>
      </c>
      <c r="E140" s="470">
        <v>258.66000000000003</v>
      </c>
      <c r="F140" s="289">
        <v>5.7839999999999998</v>
      </c>
      <c r="G140" s="849">
        <f>F140*E140</f>
        <v>1496.0894400000002</v>
      </c>
      <c r="H140" s="471" t="s">
        <v>177</v>
      </c>
      <c r="I140" s="472" t="s">
        <v>177</v>
      </c>
      <c r="J140" s="473" t="s">
        <v>114</v>
      </c>
      <c r="K140" s="471" t="s">
        <v>114</v>
      </c>
      <c r="L140" s="472" t="s">
        <v>114</v>
      </c>
      <c r="M140" s="473" t="s">
        <v>114</v>
      </c>
      <c r="N140" s="471" t="s">
        <v>114</v>
      </c>
      <c r="O140" s="472" t="s">
        <v>114</v>
      </c>
      <c r="P140" s="473" t="s">
        <v>114</v>
      </c>
    </row>
    <row r="141" spans="1:16" ht="15" customHeight="1" x14ac:dyDescent="0.25">
      <c r="A141" s="478">
        <f>A140+1</f>
        <v>2</v>
      </c>
      <c r="B141" s="1590" t="s">
        <v>203</v>
      </c>
      <c r="C141" s="239">
        <v>1980</v>
      </c>
      <c r="D141" s="233">
        <v>23</v>
      </c>
      <c r="E141" s="479" t="s">
        <v>177</v>
      </c>
      <c r="F141" s="481" t="s">
        <v>177</v>
      </c>
      <c r="G141" s="521" t="s">
        <v>114</v>
      </c>
      <c r="H141" s="522">
        <v>87</v>
      </c>
      <c r="I141" s="481">
        <v>6.1</v>
      </c>
      <c r="J141" s="484">
        <f>I141*H141</f>
        <v>530.69999999999993</v>
      </c>
      <c r="K141" s="480" t="s">
        <v>114</v>
      </c>
      <c r="L141" s="481" t="s">
        <v>114</v>
      </c>
      <c r="M141" s="482" t="s">
        <v>114</v>
      </c>
      <c r="N141" s="480" t="s">
        <v>114</v>
      </c>
      <c r="O141" s="481" t="s">
        <v>114</v>
      </c>
      <c r="P141" s="482" t="s">
        <v>114</v>
      </c>
    </row>
    <row r="142" spans="1:16" ht="15" customHeight="1" x14ac:dyDescent="0.25">
      <c r="A142" s="486">
        <f t="shared" ref="A142:A158" si="10">A141+1</f>
        <v>3</v>
      </c>
      <c r="B142" s="1590" t="s">
        <v>205</v>
      </c>
      <c r="C142" s="233">
        <v>1984</v>
      </c>
      <c r="D142" s="226">
        <v>63</v>
      </c>
      <c r="E142" s="826">
        <v>85</v>
      </c>
      <c r="F142" s="483">
        <v>6.1</v>
      </c>
      <c r="G142" s="818">
        <f>F142*E142</f>
        <v>518.5</v>
      </c>
      <c r="H142" s="522" t="s">
        <v>177</v>
      </c>
      <c r="I142" s="481" t="s">
        <v>177</v>
      </c>
      <c r="J142" s="482" t="s">
        <v>114</v>
      </c>
      <c r="K142" s="480" t="s">
        <v>114</v>
      </c>
      <c r="L142" s="481" t="s">
        <v>114</v>
      </c>
      <c r="M142" s="482" t="s">
        <v>114</v>
      </c>
      <c r="N142" s="480" t="s">
        <v>114</v>
      </c>
      <c r="O142" s="481" t="s">
        <v>114</v>
      </c>
      <c r="P142" s="482" t="s">
        <v>114</v>
      </c>
    </row>
    <row r="143" spans="1:16" ht="15" customHeight="1" x14ac:dyDescent="0.25">
      <c r="A143" s="478">
        <f t="shared" si="10"/>
        <v>4</v>
      </c>
      <c r="B143" s="1590" t="s">
        <v>207</v>
      </c>
      <c r="C143" s="239">
        <v>1985</v>
      </c>
      <c r="D143" s="233">
        <v>113</v>
      </c>
      <c r="E143" s="826">
        <v>221</v>
      </c>
      <c r="F143" s="292">
        <v>5.8579999999999997</v>
      </c>
      <c r="G143" s="818">
        <f>F143*E143</f>
        <v>1294.6179999999999</v>
      </c>
      <c r="H143" s="522" t="s">
        <v>177</v>
      </c>
      <c r="I143" s="481" t="s">
        <v>177</v>
      </c>
      <c r="J143" s="482" t="s">
        <v>114</v>
      </c>
      <c r="K143" s="480" t="s">
        <v>114</v>
      </c>
      <c r="L143" s="481" t="s">
        <v>114</v>
      </c>
      <c r="M143" s="482" t="s">
        <v>114</v>
      </c>
      <c r="N143" s="480" t="s">
        <v>114</v>
      </c>
      <c r="O143" s="481" t="s">
        <v>114</v>
      </c>
      <c r="P143" s="482" t="s">
        <v>114</v>
      </c>
    </row>
    <row r="144" spans="1:16" ht="15" customHeight="1" x14ac:dyDescent="0.25">
      <c r="A144" s="478">
        <f t="shared" si="10"/>
        <v>5</v>
      </c>
      <c r="B144" s="1592" t="s">
        <v>209</v>
      </c>
      <c r="C144" s="239">
        <v>1985</v>
      </c>
      <c r="D144" s="233">
        <v>8.6999999999999993</v>
      </c>
      <c r="E144" s="479" t="s">
        <v>177</v>
      </c>
      <c r="F144" s="481" t="s">
        <v>177</v>
      </c>
      <c r="G144" s="521" t="s">
        <v>114</v>
      </c>
      <c r="H144" s="522" t="s">
        <v>177</v>
      </c>
      <c r="I144" s="481" t="s">
        <v>177</v>
      </c>
      <c r="J144" s="482" t="s">
        <v>114</v>
      </c>
      <c r="K144" s="480" t="s">
        <v>114</v>
      </c>
      <c r="L144" s="481" t="s">
        <v>114</v>
      </c>
      <c r="M144" s="482" t="s">
        <v>114</v>
      </c>
      <c r="N144" s="480" t="s">
        <v>114</v>
      </c>
      <c r="O144" s="481" t="s">
        <v>114</v>
      </c>
      <c r="P144" s="482" t="s">
        <v>114</v>
      </c>
    </row>
    <row r="145" spans="1:16" ht="15" customHeight="1" x14ac:dyDescent="0.25">
      <c r="A145" s="478">
        <f t="shared" si="10"/>
        <v>6</v>
      </c>
      <c r="B145" s="1592" t="s">
        <v>211</v>
      </c>
      <c r="C145" s="239">
        <v>2001</v>
      </c>
      <c r="D145" s="233">
        <v>2.7</v>
      </c>
      <c r="E145" s="479" t="s">
        <v>177</v>
      </c>
      <c r="F145" s="481" t="s">
        <v>177</v>
      </c>
      <c r="G145" s="521" t="s">
        <v>114</v>
      </c>
      <c r="H145" s="522" t="s">
        <v>177</v>
      </c>
      <c r="I145" s="481" t="s">
        <v>177</v>
      </c>
      <c r="J145" s="482" t="s">
        <v>114</v>
      </c>
      <c r="K145" s="480" t="s">
        <v>114</v>
      </c>
      <c r="L145" s="481" t="s">
        <v>114</v>
      </c>
      <c r="M145" s="482" t="s">
        <v>114</v>
      </c>
      <c r="N145" s="480" t="s">
        <v>114</v>
      </c>
      <c r="O145" s="481" t="s">
        <v>114</v>
      </c>
      <c r="P145" s="482" t="s">
        <v>114</v>
      </c>
    </row>
    <row r="146" spans="1:16" ht="15" customHeight="1" x14ac:dyDescent="0.25">
      <c r="A146" s="478">
        <f t="shared" si="10"/>
        <v>7</v>
      </c>
      <c r="B146" s="1592" t="s">
        <v>213</v>
      </c>
      <c r="C146" s="239">
        <v>1978</v>
      </c>
      <c r="D146" s="233">
        <v>16</v>
      </c>
      <c r="E146" s="480" t="s">
        <v>177</v>
      </c>
      <c r="F146" s="481" t="s">
        <v>177</v>
      </c>
      <c r="G146" s="521" t="s">
        <v>114</v>
      </c>
      <c r="H146" s="523">
        <v>194</v>
      </c>
      <c r="I146" s="487">
        <v>5.9119999999999999</v>
      </c>
      <c r="J146" s="484">
        <f>I146*H146</f>
        <v>1146.9279999999999</v>
      </c>
      <c r="K146" s="480" t="s">
        <v>114</v>
      </c>
      <c r="L146" s="481" t="s">
        <v>114</v>
      </c>
      <c r="M146" s="482" t="s">
        <v>114</v>
      </c>
      <c r="N146" s="480" t="s">
        <v>114</v>
      </c>
      <c r="O146" s="481" t="s">
        <v>114</v>
      </c>
      <c r="P146" s="482" t="s">
        <v>114</v>
      </c>
    </row>
    <row r="147" spans="1:16" ht="15" customHeight="1" x14ac:dyDescent="0.25">
      <c r="A147" s="478">
        <f t="shared" si="10"/>
        <v>8</v>
      </c>
      <c r="B147" s="1592" t="s">
        <v>215</v>
      </c>
      <c r="C147" s="239">
        <v>1972</v>
      </c>
      <c r="D147" s="233">
        <v>36</v>
      </c>
      <c r="E147" s="480" t="s">
        <v>177</v>
      </c>
      <c r="F147" s="481" t="s">
        <v>177</v>
      </c>
      <c r="G147" s="521" t="s">
        <v>114</v>
      </c>
      <c r="H147" s="523">
        <v>193</v>
      </c>
      <c r="I147" s="487">
        <v>5.9139999999999997</v>
      </c>
      <c r="J147" s="484">
        <f>I147*H147</f>
        <v>1141.402</v>
      </c>
      <c r="K147" s="480" t="s">
        <v>114</v>
      </c>
      <c r="L147" s="481" t="s">
        <v>114</v>
      </c>
      <c r="M147" s="482" t="s">
        <v>114</v>
      </c>
      <c r="N147" s="480" t="s">
        <v>114</v>
      </c>
      <c r="O147" s="481" t="s">
        <v>114</v>
      </c>
      <c r="P147" s="482" t="s">
        <v>114</v>
      </c>
    </row>
    <row r="148" spans="1:16" ht="15" customHeight="1" x14ac:dyDescent="0.25">
      <c r="A148" s="478">
        <f t="shared" si="10"/>
        <v>9</v>
      </c>
      <c r="B148" s="1592" t="s">
        <v>217</v>
      </c>
      <c r="C148" s="239">
        <v>1977</v>
      </c>
      <c r="D148" s="233">
        <v>53</v>
      </c>
      <c r="E148" s="483" t="s">
        <v>177</v>
      </c>
      <c r="F148" s="487" t="s">
        <v>177</v>
      </c>
      <c r="G148" s="521" t="s">
        <v>114</v>
      </c>
      <c r="H148" s="522">
        <v>110</v>
      </c>
      <c r="I148" s="481">
        <v>6.08</v>
      </c>
      <c r="J148" s="484">
        <f>I148*H148</f>
        <v>668.8</v>
      </c>
      <c r="K148" s="480" t="s">
        <v>114</v>
      </c>
      <c r="L148" s="481" t="s">
        <v>114</v>
      </c>
      <c r="M148" s="482" t="s">
        <v>114</v>
      </c>
      <c r="N148" s="480" t="s">
        <v>114</v>
      </c>
      <c r="O148" s="481" t="s">
        <v>114</v>
      </c>
      <c r="P148" s="482" t="s">
        <v>114</v>
      </c>
    </row>
    <row r="149" spans="1:16" ht="15" customHeight="1" x14ac:dyDescent="0.25">
      <c r="A149" s="478">
        <f t="shared" si="10"/>
        <v>10</v>
      </c>
      <c r="B149" s="1593" t="s">
        <v>219</v>
      </c>
      <c r="C149" s="233">
        <v>1976</v>
      </c>
      <c r="D149" s="233">
        <v>67</v>
      </c>
      <c r="E149" s="483" t="s">
        <v>177</v>
      </c>
      <c r="F149" s="487" t="s">
        <v>177</v>
      </c>
      <c r="G149" s="521" t="s">
        <v>114</v>
      </c>
      <c r="H149" s="522">
        <v>93</v>
      </c>
      <c r="I149" s="481">
        <v>6.1</v>
      </c>
      <c r="J149" s="484">
        <f>I149*H149</f>
        <v>567.29999999999995</v>
      </c>
      <c r="K149" s="480" t="s">
        <v>114</v>
      </c>
      <c r="L149" s="481" t="s">
        <v>114</v>
      </c>
      <c r="M149" s="482" t="s">
        <v>114</v>
      </c>
      <c r="N149" s="480" t="s">
        <v>114</v>
      </c>
      <c r="O149" s="481" t="s">
        <v>114</v>
      </c>
      <c r="P149" s="482" t="s">
        <v>114</v>
      </c>
    </row>
    <row r="150" spans="1:16" ht="15" customHeight="1" x14ac:dyDescent="0.25">
      <c r="A150" s="478">
        <f t="shared" si="10"/>
        <v>11</v>
      </c>
      <c r="B150" s="1594" t="s">
        <v>221</v>
      </c>
      <c r="C150" s="720">
        <v>1983</v>
      </c>
      <c r="D150" s="226">
        <v>65.5</v>
      </c>
      <c r="E150" s="524">
        <v>166</v>
      </c>
      <c r="F150" s="525">
        <v>5.968</v>
      </c>
      <c r="G150" s="818">
        <f>F150*E150</f>
        <v>990.68799999999999</v>
      </c>
      <c r="H150" s="522" t="s">
        <v>177</v>
      </c>
      <c r="I150" s="481" t="s">
        <v>177</v>
      </c>
      <c r="J150" s="482" t="s">
        <v>114</v>
      </c>
      <c r="K150" s="480" t="s">
        <v>114</v>
      </c>
      <c r="L150" s="481" t="s">
        <v>114</v>
      </c>
      <c r="M150" s="482" t="s">
        <v>114</v>
      </c>
      <c r="N150" s="480" t="s">
        <v>114</v>
      </c>
      <c r="O150" s="481" t="s">
        <v>114</v>
      </c>
      <c r="P150" s="482" t="s">
        <v>114</v>
      </c>
    </row>
    <row r="151" spans="1:16" ht="15" customHeight="1" thickBot="1" x14ac:dyDescent="0.3">
      <c r="A151" s="499">
        <f t="shared" si="10"/>
        <v>12</v>
      </c>
      <c r="B151" s="1596" t="s">
        <v>223</v>
      </c>
      <c r="C151" s="160">
        <v>1984</v>
      </c>
      <c r="D151" s="160">
        <v>64</v>
      </c>
      <c r="E151" s="501">
        <v>318</v>
      </c>
      <c r="F151" s="1680">
        <v>5.6639999999999997</v>
      </c>
      <c r="G151" s="855">
        <f>F151*E151</f>
        <v>1801.1519999999998</v>
      </c>
      <c r="H151" s="1681" t="s">
        <v>177</v>
      </c>
      <c r="I151" s="502" t="s">
        <v>177</v>
      </c>
      <c r="J151" s="503" t="s">
        <v>114</v>
      </c>
      <c r="K151" s="501" t="s">
        <v>114</v>
      </c>
      <c r="L151" s="502" t="s">
        <v>114</v>
      </c>
      <c r="M151" s="503" t="s">
        <v>114</v>
      </c>
      <c r="N151" s="501" t="s">
        <v>114</v>
      </c>
      <c r="O151" s="502" t="s">
        <v>114</v>
      </c>
      <c r="P151" s="503" t="s">
        <v>114</v>
      </c>
    </row>
    <row r="152" spans="1:16" ht="15" customHeight="1" x14ac:dyDescent="0.25">
      <c r="A152" s="468">
        <f t="shared" si="10"/>
        <v>13</v>
      </c>
      <c r="B152" s="1682" t="s">
        <v>225</v>
      </c>
      <c r="C152" s="1545">
        <v>1980</v>
      </c>
      <c r="D152" s="216">
        <v>138</v>
      </c>
      <c r="E152" s="470" t="s">
        <v>177</v>
      </c>
      <c r="F152" s="474" t="s">
        <v>177</v>
      </c>
      <c r="G152" s="849" t="s">
        <v>177</v>
      </c>
      <c r="H152" s="471">
        <v>90.8</v>
      </c>
      <c r="I152" s="472">
        <v>6.1</v>
      </c>
      <c r="J152" s="475">
        <f>I152*H152</f>
        <v>553.88</v>
      </c>
      <c r="K152" s="471" t="s">
        <v>114</v>
      </c>
      <c r="L152" s="472" t="s">
        <v>114</v>
      </c>
      <c r="M152" s="473" t="s">
        <v>114</v>
      </c>
      <c r="N152" s="471" t="s">
        <v>114</v>
      </c>
      <c r="O152" s="472" t="s">
        <v>114</v>
      </c>
      <c r="P152" s="473" t="s">
        <v>114</v>
      </c>
    </row>
    <row r="153" spans="1:16" ht="15" customHeight="1" x14ac:dyDescent="0.25">
      <c r="A153" s="478">
        <f t="shared" si="10"/>
        <v>14</v>
      </c>
      <c r="B153" s="1593" t="s">
        <v>227</v>
      </c>
      <c r="C153" s="233">
        <v>1982</v>
      </c>
      <c r="D153" s="233">
        <v>32</v>
      </c>
      <c r="E153" s="826">
        <v>165</v>
      </c>
      <c r="F153" s="487">
        <v>5.97</v>
      </c>
      <c r="G153" s="818">
        <f>F153*E153</f>
        <v>985.05</v>
      </c>
      <c r="H153" s="522" t="s">
        <v>177</v>
      </c>
      <c r="I153" s="481" t="s">
        <v>177</v>
      </c>
      <c r="J153" s="482" t="s">
        <v>114</v>
      </c>
      <c r="K153" s="480" t="s">
        <v>114</v>
      </c>
      <c r="L153" s="481" t="s">
        <v>114</v>
      </c>
      <c r="M153" s="482" t="s">
        <v>114</v>
      </c>
      <c r="N153" s="480" t="s">
        <v>114</v>
      </c>
      <c r="O153" s="481" t="s">
        <v>114</v>
      </c>
      <c r="P153" s="482" t="s">
        <v>114</v>
      </c>
    </row>
    <row r="154" spans="1:16" ht="15" customHeight="1" x14ac:dyDescent="0.25">
      <c r="A154" s="478">
        <f t="shared" si="10"/>
        <v>15</v>
      </c>
      <c r="B154" s="1592" t="s">
        <v>229</v>
      </c>
      <c r="C154" s="239">
        <v>1984</v>
      </c>
      <c r="D154" s="233">
        <v>83</v>
      </c>
      <c r="E154" s="826">
        <v>453</v>
      </c>
      <c r="F154" s="487">
        <v>5.3940000000000001</v>
      </c>
      <c r="G154" s="818">
        <f>F154*E154</f>
        <v>2443.482</v>
      </c>
      <c r="H154" s="522" t="s">
        <v>177</v>
      </c>
      <c r="I154" s="481" t="s">
        <v>177</v>
      </c>
      <c r="J154" s="482" t="s">
        <v>114</v>
      </c>
      <c r="K154" s="480" t="s">
        <v>114</v>
      </c>
      <c r="L154" s="481" t="s">
        <v>114</v>
      </c>
      <c r="M154" s="482" t="s">
        <v>114</v>
      </c>
      <c r="N154" s="480" t="s">
        <v>114</v>
      </c>
      <c r="O154" s="481" t="s">
        <v>114</v>
      </c>
      <c r="P154" s="482" t="s">
        <v>114</v>
      </c>
    </row>
    <row r="155" spans="1:16" ht="15" customHeight="1" x14ac:dyDescent="0.25">
      <c r="A155" s="478">
        <f t="shared" si="10"/>
        <v>16</v>
      </c>
      <c r="B155" s="1592" t="s">
        <v>231</v>
      </c>
      <c r="C155" s="239">
        <v>1984</v>
      </c>
      <c r="D155" s="233">
        <v>30</v>
      </c>
      <c r="E155" s="826" t="s">
        <v>177</v>
      </c>
      <c r="F155" s="487" t="s">
        <v>177</v>
      </c>
      <c r="G155" s="818" t="s">
        <v>177</v>
      </c>
      <c r="H155" s="522">
        <v>103</v>
      </c>
      <c r="I155" s="481">
        <v>6.0940000000000003</v>
      </c>
      <c r="J155" s="484">
        <f>I155*H155</f>
        <v>627.68200000000002</v>
      </c>
      <c r="K155" s="480" t="s">
        <v>114</v>
      </c>
      <c r="L155" s="481" t="s">
        <v>114</v>
      </c>
      <c r="M155" s="482" t="s">
        <v>114</v>
      </c>
      <c r="N155" s="480" t="s">
        <v>114</v>
      </c>
      <c r="O155" s="481" t="s">
        <v>114</v>
      </c>
      <c r="P155" s="482" t="s">
        <v>114</v>
      </c>
    </row>
    <row r="156" spans="1:16" ht="15" customHeight="1" x14ac:dyDescent="0.25">
      <c r="A156" s="478">
        <f t="shared" si="10"/>
        <v>17</v>
      </c>
      <c r="B156" s="1590" t="s">
        <v>233</v>
      </c>
      <c r="C156" s="233">
        <v>1984</v>
      </c>
      <c r="D156" s="233">
        <v>32</v>
      </c>
      <c r="E156" s="826" t="s">
        <v>177</v>
      </c>
      <c r="F156" s="483" t="s">
        <v>177</v>
      </c>
      <c r="G156" s="818" t="s">
        <v>177</v>
      </c>
      <c r="H156" s="522" t="s">
        <v>177</v>
      </c>
      <c r="I156" s="481" t="s">
        <v>177</v>
      </c>
      <c r="J156" s="482" t="s">
        <v>114</v>
      </c>
      <c r="K156" s="480" t="s">
        <v>114</v>
      </c>
      <c r="L156" s="481" t="s">
        <v>114</v>
      </c>
      <c r="M156" s="482" t="s">
        <v>114</v>
      </c>
      <c r="N156" s="480" t="s">
        <v>114</v>
      </c>
      <c r="O156" s="481" t="s">
        <v>114</v>
      </c>
      <c r="P156" s="482" t="s">
        <v>114</v>
      </c>
    </row>
    <row r="157" spans="1:16" ht="15" customHeight="1" x14ac:dyDescent="0.25">
      <c r="A157" s="478">
        <f t="shared" si="10"/>
        <v>18</v>
      </c>
      <c r="B157" s="1597" t="s">
        <v>235</v>
      </c>
      <c r="C157" s="233">
        <v>1985</v>
      </c>
      <c r="D157" s="233">
        <v>46</v>
      </c>
      <c r="E157" s="826">
        <v>225</v>
      </c>
      <c r="F157" s="481">
        <v>5.85</v>
      </c>
      <c r="G157" s="818">
        <f>F157*E157</f>
        <v>1316.25</v>
      </c>
      <c r="H157" s="522" t="s">
        <v>177</v>
      </c>
      <c r="I157" s="481" t="s">
        <v>177</v>
      </c>
      <c r="J157" s="482" t="s">
        <v>114</v>
      </c>
      <c r="K157" s="480" t="s">
        <v>114</v>
      </c>
      <c r="L157" s="481" t="s">
        <v>114</v>
      </c>
      <c r="M157" s="482" t="s">
        <v>114</v>
      </c>
      <c r="N157" s="480" t="s">
        <v>114</v>
      </c>
      <c r="O157" s="481" t="s">
        <v>114</v>
      </c>
      <c r="P157" s="482" t="s">
        <v>114</v>
      </c>
    </row>
    <row r="158" spans="1:16" ht="15" customHeight="1" thickBot="1" x14ac:dyDescent="0.3">
      <c r="A158" s="499">
        <f t="shared" si="10"/>
        <v>19</v>
      </c>
      <c r="B158" s="1683" t="s">
        <v>237</v>
      </c>
      <c r="C158" s="160">
        <v>1972</v>
      </c>
      <c r="D158" s="160">
        <v>30</v>
      </c>
      <c r="E158" s="500" t="s">
        <v>177</v>
      </c>
      <c r="F158" s="502" t="s">
        <v>114</v>
      </c>
      <c r="G158" s="1684" t="s">
        <v>114</v>
      </c>
      <c r="H158" s="1685">
        <v>168</v>
      </c>
      <c r="I158" s="854">
        <v>5.9640000000000004</v>
      </c>
      <c r="J158" s="505">
        <f>I158*H158</f>
        <v>1001.9520000000001</v>
      </c>
      <c r="K158" s="501" t="s">
        <v>114</v>
      </c>
      <c r="L158" s="502" t="s">
        <v>114</v>
      </c>
      <c r="M158" s="503" t="s">
        <v>114</v>
      </c>
      <c r="N158" s="501" t="s">
        <v>114</v>
      </c>
      <c r="O158" s="502" t="s">
        <v>114</v>
      </c>
      <c r="P158" s="503" t="s">
        <v>114</v>
      </c>
    </row>
    <row r="159" spans="1:16" s="517" customFormat="1" thickBot="1" x14ac:dyDescent="0.25">
      <c r="A159" s="2337" t="s">
        <v>305</v>
      </c>
      <c r="B159" s="2338"/>
      <c r="C159" s="511"/>
      <c r="D159" s="526"/>
      <c r="E159" s="513"/>
      <c r="F159" s="514"/>
      <c r="G159" s="94">
        <f>SUM(G140:G158)</f>
        <v>10845.829440000001</v>
      </c>
      <c r="H159" s="527"/>
      <c r="I159" s="514"/>
      <c r="J159" s="528">
        <f>SUM(J140:J158)</f>
        <v>6238.6440000000002</v>
      </c>
      <c r="K159" s="513"/>
      <c r="L159" s="529"/>
      <c r="M159" s="516">
        <f>SUM(M141:M158)</f>
        <v>0</v>
      </c>
      <c r="N159" s="513"/>
      <c r="O159" s="529"/>
      <c r="P159" s="516">
        <f>SUM(P141:P158)</f>
        <v>0</v>
      </c>
    </row>
    <row r="160" spans="1:16" s="288" customFormat="1" ht="19.5" customHeight="1" thickBot="1" x14ac:dyDescent="0.3">
      <c r="A160" s="2274" t="s">
        <v>306</v>
      </c>
      <c r="B160" s="2275"/>
      <c r="C160" s="2275"/>
      <c r="D160" s="2275"/>
      <c r="E160" s="2275"/>
      <c r="F160" s="2275"/>
      <c r="G160" s="2275"/>
      <c r="H160" s="2275"/>
      <c r="I160" s="2275"/>
      <c r="J160" s="2275"/>
      <c r="K160" s="2275"/>
      <c r="L160" s="2275"/>
      <c r="M160" s="2275"/>
      <c r="N160" s="2275"/>
      <c r="O160" s="2275"/>
      <c r="P160" s="2276"/>
    </row>
    <row r="161" spans="1:16" x14ac:dyDescent="0.25">
      <c r="A161" s="468">
        <v>1</v>
      </c>
      <c r="B161" s="1598" t="s">
        <v>307</v>
      </c>
      <c r="C161" s="1545">
        <v>1998</v>
      </c>
      <c r="D161" s="216">
        <v>11</v>
      </c>
      <c r="E161" s="1609">
        <v>49.2</v>
      </c>
      <c r="F161" s="1610">
        <v>6.1</v>
      </c>
      <c r="G161" s="470">
        <f t="shared" ref="G161:G174" si="11">F161*E161</f>
        <v>300.12</v>
      </c>
      <c r="H161" s="471"/>
      <c r="I161" s="472"/>
      <c r="J161" s="473"/>
      <c r="K161" s="506"/>
      <c r="L161" s="474"/>
      <c r="M161" s="849"/>
      <c r="N161" s="1051"/>
      <c r="O161" s="507"/>
      <c r="P161" s="475"/>
    </row>
    <row r="162" spans="1:16" x14ac:dyDescent="0.25">
      <c r="A162" s="478">
        <f>A161+1</f>
        <v>2</v>
      </c>
      <c r="B162" s="1601" t="s">
        <v>308</v>
      </c>
      <c r="C162" s="233">
        <v>1998</v>
      </c>
      <c r="D162" s="233">
        <v>11</v>
      </c>
      <c r="E162" s="1599">
        <v>49.2</v>
      </c>
      <c r="F162" s="1600">
        <v>6.1</v>
      </c>
      <c r="G162" s="479">
        <f t="shared" si="11"/>
        <v>300.12</v>
      </c>
      <c r="H162" s="480"/>
      <c r="I162" s="481"/>
      <c r="J162" s="482"/>
      <c r="K162" s="483"/>
      <c r="L162" s="483"/>
      <c r="M162" s="818"/>
      <c r="N162" s="490"/>
      <c r="O162" s="488"/>
      <c r="P162" s="484"/>
    </row>
    <row r="163" spans="1:16" x14ac:dyDescent="0.25">
      <c r="A163" s="486">
        <v>3</v>
      </c>
      <c r="B163" s="1602" t="s">
        <v>309</v>
      </c>
      <c r="C163" s="720">
        <v>1998</v>
      </c>
      <c r="D163" s="226">
        <v>11</v>
      </c>
      <c r="E163" s="1599">
        <v>49.2</v>
      </c>
      <c r="F163" s="1600">
        <v>6.1</v>
      </c>
      <c r="G163" s="479">
        <f t="shared" si="11"/>
        <v>300.12</v>
      </c>
      <c r="H163" s="480"/>
      <c r="I163" s="481"/>
      <c r="J163" s="482"/>
      <c r="K163" s="825"/>
      <c r="L163" s="487"/>
      <c r="M163" s="818"/>
      <c r="N163" s="490"/>
      <c r="O163" s="825"/>
      <c r="P163" s="484"/>
    </row>
    <row r="164" spans="1:16" x14ac:dyDescent="0.25">
      <c r="A164" s="478">
        <v>4</v>
      </c>
      <c r="B164" s="1602" t="s">
        <v>310</v>
      </c>
      <c r="C164" s="233">
        <v>1998</v>
      </c>
      <c r="D164" s="233">
        <v>11</v>
      </c>
      <c r="E164" s="1599">
        <v>49.2</v>
      </c>
      <c r="F164" s="1600">
        <v>6.1</v>
      </c>
      <c r="G164" s="479">
        <f t="shared" si="11"/>
        <v>300.12</v>
      </c>
      <c r="H164" s="480"/>
      <c r="I164" s="481"/>
      <c r="J164" s="482"/>
      <c r="K164" s="825"/>
      <c r="L164" s="487"/>
      <c r="M164" s="818"/>
      <c r="N164" s="490"/>
      <c r="O164" s="825"/>
      <c r="P164" s="484"/>
    </row>
    <row r="165" spans="1:16" ht="15.75" thickBot="1" x14ac:dyDescent="0.3">
      <c r="A165" s="950">
        <v>5</v>
      </c>
      <c r="B165" s="1603" t="s">
        <v>311</v>
      </c>
      <c r="C165" s="658">
        <v>1998</v>
      </c>
      <c r="D165" s="658">
        <v>11</v>
      </c>
      <c r="E165" s="1604">
        <v>49.2</v>
      </c>
      <c r="F165" s="1605">
        <v>6.1</v>
      </c>
      <c r="G165" s="500">
        <f t="shared" si="11"/>
        <v>300.12</v>
      </c>
      <c r="H165" s="957"/>
      <c r="I165" s="1606"/>
      <c r="J165" s="959"/>
      <c r="K165" s="504"/>
      <c r="L165" s="854"/>
      <c r="M165" s="855"/>
      <c r="N165" s="1607"/>
      <c r="O165" s="1146"/>
      <c r="P165" s="505"/>
    </row>
    <row r="166" spans="1:16" ht="60" customHeight="1" x14ac:dyDescent="0.25">
      <c r="A166" s="468">
        <f>A165+1</f>
        <v>6</v>
      </c>
      <c r="B166" s="1608" t="s">
        <v>312</v>
      </c>
      <c r="C166" s="1726">
        <v>2005</v>
      </c>
      <c r="D166" s="1726">
        <v>0</v>
      </c>
      <c r="E166" s="1609">
        <v>49.2</v>
      </c>
      <c r="F166" s="1610">
        <v>6.1</v>
      </c>
      <c r="G166" s="470">
        <f t="shared" si="11"/>
        <v>300.12</v>
      </c>
      <c r="H166" s="471"/>
      <c r="I166" s="472"/>
      <c r="J166" s="473"/>
      <c r="K166" s="506"/>
      <c r="L166" s="506"/>
      <c r="M166" s="849"/>
      <c r="N166" s="1051"/>
      <c r="O166" s="476"/>
      <c r="P166" s="475"/>
    </row>
    <row r="167" spans="1:16" ht="64.5" customHeight="1" x14ac:dyDescent="0.25">
      <c r="A167" s="478">
        <v>7</v>
      </c>
      <c r="B167" s="1611" t="s">
        <v>269</v>
      </c>
      <c r="C167" s="1731">
        <v>2005</v>
      </c>
      <c r="D167" s="1731">
        <v>0</v>
      </c>
      <c r="E167" s="1599">
        <v>49.2</v>
      </c>
      <c r="F167" s="1600">
        <v>6.1</v>
      </c>
      <c r="G167" s="479">
        <f t="shared" si="11"/>
        <v>300.12</v>
      </c>
      <c r="H167" s="480"/>
      <c r="I167" s="481"/>
      <c r="J167" s="482"/>
      <c r="K167" s="483"/>
      <c r="L167" s="487"/>
      <c r="M167" s="818"/>
      <c r="N167" s="490"/>
      <c r="O167" s="825"/>
      <c r="P167" s="484"/>
    </row>
    <row r="168" spans="1:16" ht="78.75" customHeight="1" x14ac:dyDescent="0.25">
      <c r="A168" s="478">
        <f>A167+1</f>
        <v>8</v>
      </c>
      <c r="B168" s="1611" t="s">
        <v>313</v>
      </c>
      <c r="C168" s="1731">
        <v>2004</v>
      </c>
      <c r="D168" s="1731">
        <v>0</v>
      </c>
      <c r="E168" s="1599">
        <v>49.2</v>
      </c>
      <c r="F168" s="1600">
        <v>6.1</v>
      </c>
      <c r="G168" s="479">
        <f t="shared" si="11"/>
        <v>300.12</v>
      </c>
      <c r="H168" s="480"/>
      <c r="I168" s="481"/>
      <c r="J168" s="482"/>
      <c r="K168" s="483"/>
      <c r="L168" s="483"/>
      <c r="M168" s="818"/>
      <c r="N168" s="490"/>
      <c r="O168" s="825"/>
      <c r="P168" s="484"/>
    </row>
    <row r="169" spans="1:16" ht="88.5" customHeight="1" x14ac:dyDescent="0.25">
      <c r="A169" s="486">
        <v>9</v>
      </c>
      <c r="B169" s="1611" t="s">
        <v>314</v>
      </c>
      <c r="C169" s="1731">
        <v>2003</v>
      </c>
      <c r="D169" s="1731">
        <v>48</v>
      </c>
      <c r="E169" s="1599">
        <v>49.2</v>
      </c>
      <c r="F169" s="1600">
        <v>6.1</v>
      </c>
      <c r="G169" s="479">
        <f t="shared" si="11"/>
        <v>300.12</v>
      </c>
      <c r="H169" s="480"/>
      <c r="I169" s="481"/>
      <c r="J169" s="482"/>
      <c r="K169" s="825"/>
      <c r="L169" s="487"/>
      <c r="M169" s="818"/>
      <c r="N169" s="490"/>
      <c r="O169" s="825"/>
      <c r="P169" s="484"/>
    </row>
    <row r="170" spans="1:16" ht="88.5" customHeight="1" x14ac:dyDescent="0.25">
      <c r="A170" s="478">
        <f>A169+1</f>
        <v>10</v>
      </c>
      <c r="B170" s="1611" t="s">
        <v>272</v>
      </c>
      <c r="C170" s="1731">
        <v>2003</v>
      </c>
      <c r="D170" s="1731">
        <v>48</v>
      </c>
      <c r="E170" s="1599">
        <v>49.2</v>
      </c>
      <c r="F170" s="1600">
        <v>6.1</v>
      </c>
      <c r="G170" s="479">
        <f t="shared" si="11"/>
        <v>300.12</v>
      </c>
      <c r="H170" s="480"/>
      <c r="I170" s="481"/>
      <c r="J170" s="482"/>
      <c r="K170" s="825"/>
      <c r="L170" s="487"/>
      <c r="M170" s="818"/>
      <c r="N170" s="490"/>
      <c r="O170" s="825"/>
      <c r="P170" s="484"/>
    </row>
    <row r="171" spans="1:16" ht="30" customHeight="1" thickBot="1" x14ac:dyDescent="0.3">
      <c r="A171" s="950">
        <v>11</v>
      </c>
      <c r="B171" s="1612" t="s">
        <v>315</v>
      </c>
      <c r="C171" s="1727">
        <v>1999</v>
      </c>
      <c r="D171" s="1727">
        <v>23</v>
      </c>
      <c r="E171" s="1604">
        <v>49.2</v>
      </c>
      <c r="F171" s="1605">
        <v>6.1</v>
      </c>
      <c r="G171" s="500">
        <f t="shared" si="11"/>
        <v>300.12</v>
      </c>
      <c r="H171" s="501"/>
      <c r="I171" s="502"/>
      <c r="J171" s="503"/>
      <c r="K171" s="504"/>
      <c r="L171" s="854"/>
      <c r="M171" s="855"/>
      <c r="N171" s="1607"/>
      <c r="O171" s="1146"/>
      <c r="P171" s="505"/>
    </row>
    <row r="172" spans="1:16" ht="31.5" customHeight="1" x14ac:dyDescent="0.25">
      <c r="A172" s="468">
        <f>A171+1</f>
        <v>12</v>
      </c>
      <c r="B172" s="1608" t="s">
        <v>316</v>
      </c>
      <c r="C172" s="1726">
        <v>1999</v>
      </c>
      <c r="D172" s="1726">
        <v>23</v>
      </c>
      <c r="E172" s="1609">
        <v>49.2</v>
      </c>
      <c r="F172" s="1610">
        <v>6.1</v>
      </c>
      <c r="G172" s="470">
        <f t="shared" si="11"/>
        <v>300.12</v>
      </c>
      <c r="H172" s="471"/>
      <c r="I172" s="472"/>
      <c r="J172" s="473"/>
      <c r="K172" s="506"/>
      <c r="L172" s="506"/>
      <c r="M172" s="849"/>
      <c r="N172" s="1051"/>
      <c r="O172" s="476"/>
      <c r="P172" s="475"/>
    </row>
    <row r="173" spans="1:16" ht="30" customHeight="1" x14ac:dyDescent="0.25">
      <c r="A173" s="486">
        <v>13</v>
      </c>
      <c r="B173" s="1611" t="s">
        <v>317</v>
      </c>
      <c r="C173" s="1731">
        <v>1987</v>
      </c>
      <c r="D173" s="1731">
        <v>164</v>
      </c>
      <c r="E173" s="1599">
        <v>49.2</v>
      </c>
      <c r="F173" s="1600">
        <v>6.1</v>
      </c>
      <c r="G173" s="479">
        <f t="shared" si="11"/>
        <v>300.12</v>
      </c>
      <c r="H173" s="480"/>
      <c r="I173" s="481"/>
      <c r="J173" s="482"/>
      <c r="K173" s="825"/>
      <c r="L173" s="487"/>
      <c r="M173" s="818"/>
      <c r="N173" s="490"/>
      <c r="O173" s="825"/>
      <c r="P173" s="484"/>
    </row>
    <row r="174" spans="1:16" ht="48" customHeight="1" thickBot="1" x14ac:dyDescent="0.3">
      <c r="A174" s="499">
        <f>A173+1</f>
        <v>14</v>
      </c>
      <c r="B174" s="1612" t="s">
        <v>318</v>
      </c>
      <c r="C174" s="1727">
        <v>1987</v>
      </c>
      <c r="D174" s="1727">
        <v>164</v>
      </c>
      <c r="E174" s="1604">
        <v>49.2</v>
      </c>
      <c r="F174" s="1605">
        <v>6.1</v>
      </c>
      <c r="G174" s="500">
        <f t="shared" si="11"/>
        <v>300.12</v>
      </c>
      <c r="H174" s="501"/>
      <c r="I174" s="502"/>
      <c r="J174" s="503"/>
      <c r="K174" s="1146"/>
      <c r="L174" s="854"/>
      <c r="M174" s="855"/>
      <c r="N174" s="1607"/>
      <c r="O174" s="1146"/>
      <c r="P174" s="505"/>
    </row>
    <row r="175" spans="1:16" s="517" customFormat="1" ht="24" customHeight="1" thickBot="1" x14ac:dyDescent="0.25">
      <c r="A175" s="2337" t="s">
        <v>319</v>
      </c>
      <c r="B175" s="2338"/>
      <c r="C175" s="511"/>
      <c r="D175" s="512"/>
      <c r="E175" s="513"/>
      <c r="F175" s="514"/>
      <c r="G175" s="94">
        <f>SUM(G161:G174)</f>
        <v>4201.6799999999994</v>
      </c>
      <c r="H175" s="534"/>
      <c r="I175" s="535"/>
      <c r="J175" s="536">
        <f>SUM(J171:J174)</f>
        <v>0</v>
      </c>
      <c r="K175" s="513"/>
      <c r="L175" s="514"/>
      <c r="M175" s="516">
        <f>SUM(M171:M174)</f>
        <v>0</v>
      </c>
      <c r="N175" s="513"/>
      <c r="O175" s="514"/>
      <c r="P175" s="516">
        <f>SUM(P171:P174)</f>
        <v>0</v>
      </c>
    </row>
    <row r="176" spans="1:16" s="517" customFormat="1" ht="18.75" customHeight="1" x14ac:dyDescent="0.2">
      <c r="A176" s="537"/>
      <c r="B176" s="537"/>
      <c r="C176" s="538"/>
      <c r="D176" s="539"/>
      <c r="E176" s="539"/>
      <c r="F176" s="539"/>
      <c r="G176" s="539"/>
      <c r="H176" s="74"/>
      <c r="I176" s="540"/>
      <c r="J176" s="541"/>
      <c r="K176" s="539"/>
      <c r="L176" s="539"/>
      <c r="M176" s="539"/>
      <c r="N176" s="539"/>
      <c r="O176" s="539"/>
      <c r="P176" s="539"/>
    </row>
    <row r="177" spans="1:16" ht="24" customHeight="1" thickBot="1" x14ac:dyDescent="0.3">
      <c r="A177" s="175" t="s">
        <v>320</v>
      </c>
      <c r="B177" s="175"/>
      <c r="C177" s="175"/>
      <c r="D177" s="175"/>
      <c r="E177" s="175"/>
      <c r="F177" s="375"/>
      <c r="G177" s="375"/>
      <c r="H177" s="375"/>
      <c r="I177" s="375"/>
      <c r="J177" s="375"/>
      <c r="K177" s="375"/>
      <c r="L177" s="177"/>
      <c r="M177" s="177"/>
      <c r="N177" s="177"/>
      <c r="O177" s="177"/>
      <c r="P177" s="177"/>
    </row>
    <row r="178" spans="1:16" s="288" customFormat="1" ht="28.5" customHeight="1" thickBot="1" x14ac:dyDescent="0.3">
      <c r="A178" s="1968" t="s">
        <v>7</v>
      </c>
      <c r="B178" s="2152" t="s">
        <v>72</v>
      </c>
      <c r="C178" s="2329" t="s">
        <v>73</v>
      </c>
      <c r="D178" s="2331" t="s">
        <v>74</v>
      </c>
      <c r="E178" s="2291"/>
      <c r="F178" s="2292"/>
      <c r="G178" s="2332" t="s">
        <v>75</v>
      </c>
      <c r="H178" s="2334" t="s">
        <v>76</v>
      </c>
      <c r="I178" s="2295" t="s">
        <v>77</v>
      </c>
      <c r="J178" s="2295" t="s">
        <v>78</v>
      </c>
      <c r="K178" s="2295" t="s">
        <v>79</v>
      </c>
      <c r="L178" s="2295" t="s">
        <v>80</v>
      </c>
      <c r="M178" s="2295" t="s">
        <v>81</v>
      </c>
      <c r="N178" s="2295" t="s">
        <v>82</v>
      </c>
      <c r="O178" s="2295" t="s">
        <v>83</v>
      </c>
      <c r="P178" s="2297" t="s">
        <v>84</v>
      </c>
    </row>
    <row r="179" spans="1:16" s="288" customFormat="1" ht="114.75" customHeight="1" thickBot="1" x14ac:dyDescent="0.3">
      <c r="A179" s="1969"/>
      <c r="B179" s="2153"/>
      <c r="C179" s="2330"/>
      <c r="D179" s="542" t="s">
        <v>85</v>
      </c>
      <c r="E179" s="543" t="s">
        <v>86</v>
      </c>
      <c r="F179" s="1757" t="s">
        <v>321</v>
      </c>
      <c r="G179" s="2333"/>
      <c r="H179" s="2335"/>
      <c r="I179" s="2336"/>
      <c r="J179" s="2336"/>
      <c r="K179" s="2336"/>
      <c r="L179" s="2336"/>
      <c r="M179" s="2336"/>
      <c r="N179" s="2336"/>
      <c r="O179" s="2336"/>
      <c r="P179" s="2339"/>
    </row>
    <row r="180" spans="1:16" s="288" customFormat="1" ht="19.5" customHeight="1" thickBot="1" x14ac:dyDescent="0.3">
      <c r="A180" s="2274" t="s">
        <v>304</v>
      </c>
      <c r="B180" s="2275"/>
      <c r="C180" s="2275"/>
      <c r="D180" s="2275"/>
      <c r="E180" s="2275"/>
      <c r="F180" s="2275"/>
      <c r="G180" s="2275"/>
      <c r="H180" s="2275"/>
      <c r="I180" s="2275"/>
      <c r="J180" s="2275"/>
      <c r="K180" s="2275"/>
      <c r="L180" s="2275"/>
      <c r="M180" s="2275"/>
      <c r="N180" s="2275"/>
      <c r="O180" s="2275"/>
      <c r="P180" s="2276"/>
    </row>
    <row r="181" spans="1:16" x14ac:dyDescent="0.25">
      <c r="A181" s="182">
        <v>1</v>
      </c>
      <c r="B181" s="545" t="s">
        <v>48</v>
      </c>
      <c r="C181" s="1129">
        <v>1</v>
      </c>
      <c r="D181" s="1613">
        <v>2</v>
      </c>
      <c r="E181" s="1614">
        <v>1</v>
      </c>
      <c r="F181" s="1615"/>
      <c r="G181" s="1614">
        <v>2</v>
      </c>
      <c r="H181" s="1616">
        <v>0.27</v>
      </c>
      <c r="I181" s="586" t="s">
        <v>175</v>
      </c>
      <c r="J181" s="586" t="s">
        <v>176</v>
      </c>
      <c r="K181" s="586"/>
      <c r="L181" s="586"/>
      <c r="M181" s="586" t="s">
        <v>178</v>
      </c>
      <c r="N181" s="586"/>
      <c r="O181" s="586"/>
      <c r="P181" s="1131"/>
    </row>
    <row r="182" spans="1:16" x14ac:dyDescent="0.25">
      <c r="A182" s="190">
        <v>2</v>
      </c>
      <c r="B182" s="546" t="s">
        <v>88</v>
      </c>
      <c r="C182" s="879">
        <v>2</v>
      </c>
      <c r="D182" s="1617">
        <v>2</v>
      </c>
      <c r="E182" s="881">
        <v>1</v>
      </c>
      <c r="F182" s="1618"/>
      <c r="G182" s="881">
        <v>8</v>
      </c>
      <c r="H182" s="882">
        <v>0.72</v>
      </c>
      <c r="I182" s="589" t="s">
        <v>175</v>
      </c>
      <c r="J182" s="589" t="s">
        <v>176</v>
      </c>
      <c r="K182" s="589"/>
      <c r="L182" s="589"/>
      <c r="M182" s="589" t="s">
        <v>179</v>
      </c>
      <c r="N182" s="589"/>
      <c r="O182" s="589"/>
      <c r="P182" s="1619"/>
    </row>
    <row r="183" spans="1:16" ht="30" customHeight="1" x14ac:dyDescent="0.25">
      <c r="A183" s="190">
        <v>3</v>
      </c>
      <c r="B183" s="546" t="s">
        <v>322</v>
      </c>
      <c r="C183" s="879">
        <v>2</v>
      </c>
      <c r="D183" s="1617">
        <v>2</v>
      </c>
      <c r="E183" s="881">
        <v>1</v>
      </c>
      <c r="F183" s="1618"/>
      <c r="G183" s="881">
        <v>30</v>
      </c>
      <c r="H183" s="882">
        <v>0.72</v>
      </c>
      <c r="I183" s="589" t="s">
        <v>175</v>
      </c>
      <c r="J183" s="589" t="s">
        <v>176</v>
      </c>
      <c r="K183" s="589"/>
      <c r="L183" s="589" t="s">
        <v>183</v>
      </c>
      <c r="M183" s="589" t="s">
        <v>179</v>
      </c>
      <c r="N183" s="589" t="s">
        <v>323</v>
      </c>
      <c r="O183" s="589"/>
      <c r="P183" s="1619"/>
    </row>
    <row r="184" spans="1:16" x14ac:dyDescent="0.25">
      <c r="A184" s="190">
        <v>4</v>
      </c>
      <c r="B184" s="546" t="s">
        <v>60</v>
      </c>
      <c r="C184" s="883">
        <v>1</v>
      </c>
      <c r="D184" s="1617">
        <v>2</v>
      </c>
      <c r="E184" s="881">
        <v>1</v>
      </c>
      <c r="F184" s="1618"/>
      <c r="G184" s="881">
        <v>5</v>
      </c>
      <c r="H184" s="882">
        <v>0.32</v>
      </c>
      <c r="I184" s="589" t="s">
        <v>175</v>
      </c>
      <c r="J184" s="483">
        <v>1.2</v>
      </c>
      <c r="K184" s="589"/>
      <c r="L184" s="589"/>
      <c r="M184" s="589" t="s">
        <v>179</v>
      </c>
      <c r="N184" s="589"/>
      <c r="O184" s="589"/>
      <c r="P184" s="1619"/>
    </row>
    <row r="185" spans="1:16" ht="15" customHeight="1" thickBot="1" x14ac:dyDescent="0.3">
      <c r="A185" s="275">
        <v>5</v>
      </c>
      <c r="B185" s="547" t="s">
        <v>61</v>
      </c>
      <c r="C185" s="1620">
        <v>1</v>
      </c>
      <c r="D185" s="1621">
        <v>2</v>
      </c>
      <c r="E185" s="1622">
        <v>1</v>
      </c>
      <c r="F185" s="1623"/>
      <c r="G185" s="1622">
        <v>5</v>
      </c>
      <c r="H185" s="1624">
        <v>0.24</v>
      </c>
      <c r="I185" s="1147" t="s">
        <v>175</v>
      </c>
      <c r="J185" s="1147" t="s">
        <v>176</v>
      </c>
      <c r="K185" s="1147"/>
      <c r="L185" s="1147"/>
      <c r="M185" s="1147" t="s">
        <v>178</v>
      </c>
      <c r="N185" s="1147"/>
      <c r="O185" s="1147"/>
      <c r="P185" s="1625"/>
    </row>
    <row r="186" spans="1:16" s="288" customFormat="1" ht="12.75" customHeight="1" x14ac:dyDescent="0.25">
      <c r="A186" s="2415"/>
      <c r="B186" s="2415"/>
      <c r="C186" s="2415"/>
      <c r="D186" s="2415"/>
      <c r="E186" s="2415"/>
      <c r="F186" s="2415"/>
      <c r="G186" s="2415"/>
      <c r="H186" s="2415"/>
      <c r="I186" s="2415"/>
      <c r="J186" s="2415"/>
      <c r="K186" s="2415"/>
      <c r="L186" s="2415"/>
      <c r="M186" s="2415"/>
      <c r="N186" s="2415"/>
      <c r="O186" s="2415"/>
      <c r="P186" s="2415"/>
    </row>
    <row r="187" spans="1:16" s="288" customFormat="1" ht="19.5" customHeight="1" thickBot="1" x14ac:dyDescent="0.3">
      <c r="A187" s="2416" t="s">
        <v>324</v>
      </c>
      <c r="B187" s="2417"/>
      <c r="C187" s="2417"/>
      <c r="D187" s="2417"/>
      <c r="E187" s="2417"/>
      <c r="F187" s="2417"/>
      <c r="G187" s="2417"/>
      <c r="H187" s="2417"/>
      <c r="I187" s="2417"/>
      <c r="J187" s="2417"/>
      <c r="K187" s="2417"/>
      <c r="L187" s="2417"/>
      <c r="M187" s="2417"/>
      <c r="N187" s="2417"/>
      <c r="O187" s="2417"/>
      <c r="P187" s="2418"/>
    </row>
    <row r="188" spans="1:16" s="517" customFormat="1" ht="26.25" customHeight="1" x14ac:dyDescent="0.2">
      <c r="A188" s="182">
        <v>1</v>
      </c>
      <c r="B188" s="545" t="s">
        <v>48</v>
      </c>
      <c r="C188" s="1626">
        <v>1</v>
      </c>
      <c r="D188" s="1129">
        <v>1</v>
      </c>
      <c r="E188" s="1615"/>
      <c r="F188" s="1614">
        <v>1</v>
      </c>
      <c r="G188" s="1614">
        <v>2</v>
      </c>
      <c r="H188" s="1051">
        <v>0.27</v>
      </c>
      <c r="I188" s="586" t="s">
        <v>175</v>
      </c>
      <c r="J188" s="586" t="s">
        <v>176</v>
      </c>
      <c r="K188" s="586"/>
      <c r="L188" s="586"/>
      <c r="M188" s="586" t="s">
        <v>178</v>
      </c>
      <c r="N188" s="586"/>
      <c r="O188" s="586"/>
      <c r="P188" s="1131"/>
    </row>
    <row r="189" spans="1:16" s="517" customFormat="1" ht="26.25" customHeight="1" x14ac:dyDescent="0.2">
      <c r="A189" s="190">
        <v>2</v>
      </c>
      <c r="B189" s="546" t="s">
        <v>88</v>
      </c>
      <c r="C189" s="1627">
        <v>2</v>
      </c>
      <c r="D189" s="879">
        <v>1</v>
      </c>
      <c r="E189" s="1618"/>
      <c r="F189" s="881">
        <v>1</v>
      </c>
      <c r="G189" s="881">
        <v>8</v>
      </c>
      <c r="H189" s="490">
        <v>0.72</v>
      </c>
      <c r="I189" s="589" t="s">
        <v>175</v>
      </c>
      <c r="J189" s="589" t="s">
        <v>176</v>
      </c>
      <c r="K189" s="589"/>
      <c r="L189" s="589"/>
      <c r="M189" s="589" t="s">
        <v>179</v>
      </c>
      <c r="N189" s="589"/>
      <c r="O189" s="589"/>
      <c r="P189" s="1619"/>
    </row>
    <row r="190" spans="1:16" s="517" customFormat="1" ht="30" customHeight="1" x14ac:dyDescent="0.2">
      <c r="A190" s="190">
        <v>3</v>
      </c>
      <c r="B190" s="546" t="s">
        <v>322</v>
      </c>
      <c r="C190" s="1627">
        <v>2</v>
      </c>
      <c r="D190" s="879">
        <v>1</v>
      </c>
      <c r="E190" s="1618"/>
      <c r="F190" s="881">
        <v>1</v>
      </c>
      <c r="G190" s="881">
        <v>30</v>
      </c>
      <c r="H190" s="490">
        <v>0.72</v>
      </c>
      <c r="I190" s="589" t="s">
        <v>175</v>
      </c>
      <c r="J190" s="589" t="s">
        <v>176</v>
      </c>
      <c r="K190" s="589"/>
      <c r="L190" s="589" t="s">
        <v>183</v>
      </c>
      <c r="M190" s="589" t="s">
        <v>179</v>
      </c>
      <c r="N190" s="589" t="s">
        <v>323</v>
      </c>
      <c r="O190" s="589"/>
      <c r="P190" s="1619"/>
    </row>
    <row r="191" spans="1:16" s="517" customFormat="1" ht="26.25" customHeight="1" x14ac:dyDescent="0.2">
      <c r="A191" s="190">
        <v>4</v>
      </c>
      <c r="B191" s="546" t="s">
        <v>61</v>
      </c>
      <c r="C191" s="1628">
        <v>1</v>
      </c>
      <c r="D191" s="879">
        <v>1</v>
      </c>
      <c r="E191" s="1618"/>
      <c r="F191" s="881">
        <v>1</v>
      </c>
      <c r="G191" s="881">
        <v>5</v>
      </c>
      <c r="H191" s="490">
        <v>0.32</v>
      </c>
      <c r="I191" s="589" t="s">
        <v>175</v>
      </c>
      <c r="J191" s="589">
        <v>1.2</v>
      </c>
      <c r="K191" s="589"/>
      <c r="L191" s="589"/>
      <c r="M191" s="589" t="s">
        <v>179</v>
      </c>
      <c r="N191" s="1600"/>
      <c r="O191" s="1600" t="s">
        <v>114</v>
      </c>
      <c r="P191" s="1629" t="s">
        <v>114</v>
      </c>
    </row>
    <row r="192" spans="1:16" s="517" customFormat="1" ht="26.25" customHeight="1" thickBot="1" x14ac:dyDescent="0.25">
      <c r="A192" s="275">
        <v>5</v>
      </c>
      <c r="B192" s="549" t="s">
        <v>60</v>
      </c>
      <c r="C192" s="1630">
        <v>1</v>
      </c>
      <c r="D192" s="1143">
        <v>2</v>
      </c>
      <c r="E192" s="1623"/>
      <c r="F192" s="1622">
        <v>1</v>
      </c>
      <c r="G192" s="1622">
        <v>5</v>
      </c>
      <c r="H192" s="1607">
        <v>0.24</v>
      </c>
      <c r="I192" s="1147" t="s">
        <v>175</v>
      </c>
      <c r="J192" s="1147" t="s">
        <v>176</v>
      </c>
      <c r="K192" s="1147"/>
      <c r="L192" s="1147"/>
      <c r="M192" s="1147" t="s">
        <v>178</v>
      </c>
      <c r="N192" s="1605"/>
      <c r="O192" s="1605"/>
      <c r="P192" s="1631"/>
    </row>
    <row r="193" spans="1:16" s="517" customFormat="1" ht="48.75" customHeight="1" x14ac:dyDescent="0.2">
      <c r="A193" s="537"/>
      <c r="B193" s="537"/>
      <c r="C193" s="538"/>
      <c r="D193" s="539"/>
      <c r="E193" s="539"/>
      <c r="F193" s="539"/>
      <c r="G193" s="539"/>
      <c r="H193" s="74"/>
      <c r="I193" s="540"/>
      <c r="J193" s="541"/>
      <c r="K193" s="539"/>
      <c r="L193" s="539"/>
      <c r="M193" s="539"/>
      <c r="N193" s="539"/>
      <c r="O193" s="539"/>
      <c r="P193" s="539"/>
    </row>
    <row r="194" spans="1:16" s="341" customFormat="1" ht="12.75" x14ac:dyDescent="0.2">
      <c r="A194" s="98"/>
      <c r="B194" s="98"/>
      <c r="C194" s="99"/>
      <c r="D194" s="99"/>
      <c r="E194" s="342"/>
      <c r="F194" s="342"/>
      <c r="G194" s="342"/>
      <c r="H194" s="342"/>
      <c r="I194" s="342"/>
      <c r="J194" s="342"/>
      <c r="K194" s="342"/>
      <c r="L194" s="342"/>
      <c r="M194" s="342"/>
      <c r="N194" s="342"/>
      <c r="O194" s="342"/>
      <c r="P194" s="342"/>
    </row>
    <row r="195" spans="1:16" ht="16.5" thickBot="1" x14ac:dyDescent="0.3">
      <c r="A195" s="1967" t="s">
        <v>325</v>
      </c>
      <c r="B195" s="1967"/>
      <c r="C195" s="1967"/>
      <c r="D195" s="1967"/>
      <c r="E195" s="1967"/>
      <c r="F195" s="1967"/>
      <c r="G195" s="1967"/>
      <c r="H195" s="1967"/>
      <c r="I195" s="1967"/>
      <c r="J195" s="1967"/>
      <c r="K195" s="1967"/>
      <c r="L195" s="1967"/>
      <c r="M195" s="1967"/>
      <c r="N195" s="1967"/>
      <c r="O195" s="1967"/>
      <c r="P195" s="1967"/>
    </row>
    <row r="196" spans="1:16" s="288" customFormat="1" ht="30.75" customHeight="1" thickBot="1" x14ac:dyDescent="0.3">
      <c r="A196" s="2152" t="s">
        <v>7</v>
      </c>
      <c r="B196" s="2212" t="s">
        <v>65</v>
      </c>
      <c r="C196" s="2214" t="s">
        <v>45</v>
      </c>
      <c r="D196" s="2215"/>
      <c r="E196" s="2419" t="s">
        <v>303</v>
      </c>
      <c r="F196" s="2212" t="s">
        <v>66</v>
      </c>
      <c r="G196" s="2152" t="s">
        <v>67</v>
      </c>
      <c r="H196" s="2091" t="s">
        <v>326</v>
      </c>
      <c r="I196" s="2092"/>
      <c r="J196" s="2421"/>
      <c r="K196" s="2214" t="s">
        <v>69</v>
      </c>
      <c r="L196" s="2224"/>
      <c r="M196" s="2224"/>
      <c r="N196" s="2224"/>
      <c r="O196" s="2224"/>
      <c r="P196" s="2215"/>
    </row>
    <row r="197" spans="1:16" s="288" customFormat="1" ht="45.75" customHeight="1" thickBot="1" x14ac:dyDescent="0.3">
      <c r="A197" s="2153"/>
      <c r="B197" s="2213"/>
      <c r="C197" s="2216"/>
      <c r="D197" s="2217"/>
      <c r="E197" s="2420"/>
      <c r="F197" s="2213"/>
      <c r="G197" s="1969"/>
      <c r="H197" s="1720" t="s">
        <v>52</v>
      </c>
      <c r="I197" s="1721" t="s">
        <v>53</v>
      </c>
      <c r="J197" s="1722" t="s">
        <v>54</v>
      </c>
      <c r="K197" s="2225"/>
      <c r="L197" s="2226"/>
      <c r="M197" s="2226"/>
      <c r="N197" s="2226"/>
      <c r="O197" s="2226"/>
      <c r="P197" s="2217"/>
    </row>
    <row r="198" spans="1:16" s="550" customFormat="1" ht="21" customHeight="1" thickBot="1" x14ac:dyDescent="0.3">
      <c r="A198" s="2422" t="s">
        <v>304</v>
      </c>
      <c r="B198" s="2423"/>
      <c r="C198" s="2423"/>
      <c r="D198" s="2423"/>
      <c r="E198" s="2423"/>
      <c r="F198" s="2423"/>
      <c r="G198" s="2423"/>
      <c r="H198" s="2423"/>
      <c r="I198" s="2423"/>
      <c r="J198" s="2423"/>
      <c r="K198" s="2423"/>
      <c r="L198" s="2423"/>
      <c r="M198" s="2423"/>
      <c r="N198" s="2423"/>
      <c r="O198" s="2423"/>
      <c r="P198" s="2424"/>
    </row>
    <row r="199" spans="1:16" s="288" customFormat="1" ht="47.25" customHeight="1" x14ac:dyDescent="0.25">
      <c r="A199" s="1726">
        <v>1</v>
      </c>
      <c r="B199" s="551" t="s">
        <v>327</v>
      </c>
      <c r="C199" s="1968">
        <v>1984</v>
      </c>
      <c r="D199" s="2435"/>
      <c r="E199" s="347">
        <v>63</v>
      </c>
      <c r="F199" s="216">
        <v>232.8</v>
      </c>
      <c r="G199" s="552">
        <v>4.5999999999999996</v>
      </c>
      <c r="H199" s="1632">
        <v>1073</v>
      </c>
      <c r="I199" s="1610">
        <v>4.242</v>
      </c>
      <c r="J199" s="475">
        <f t="shared" ref="J199:J222" si="12">H199*I199</f>
        <v>4551.6660000000002</v>
      </c>
      <c r="K199" s="2436" t="s">
        <v>328</v>
      </c>
      <c r="L199" s="2437"/>
      <c r="M199" s="2437"/>
      <c r="N199" s="2437"/>
      <c r="O199" s="2437"/>
      <c r="P199" s="2438"/>
    </row>
    <row r="200" spans="1:16" s="288" customFormat="1" ht="47.25" customHeight="1" x14ac:dyDescent="0.25">
      <c r="A200" s="1731">
        <f>A199+1</f>
        <v>2</v>
      </c>
      <c r="B200" s="554" t="s">
        <v>329</v>
      </c>
      <c r="C200" s="2430">
        <v>2013</v>
      </c>
      <c r="D200" s="2431">
        <v>2013</v>
      </c>
      <c r="E200" s="353">
        <v>113</v>
      </c>
      <c r="F200" s="233">
        <v>158.5</v>
      </c>
      <c r="G200" s="353">
        <v>5.5</v>
      </c>
      <c r="H200" s="1154">
        <v>872</v>
      </c>
      <c r="I200" s="1600">
        <v>4.556</v>
      </c>
      <c r="J200" s="484">
        <f t="shared" si="12"/>
        <v>3972.8319999999999</v>
      </c>
      <c r="K200" s="2439" t="s">
        <v>328</v>
      </c>
      <c r="L200" s="2440"/>
      <c r="M200" s="2440"/>
      <c r="N200" s="2440"/>
      <c r="O200" s="2440"/>
      <c r="P200" s="2441"/>
    </row>
    <row r="201" spans="1:16" s="288" customFormat="1" ht="63" customHeight="1" x14ac:dyDescent="0.25">
      <c r="A201" s="1731">
        <f t="shared" ref="A201:A222" si="13">A200+1</f>
        <v>3</v>
      </c>
      <c r="B201" s="554" t="s">
        <v>241</v>
      </c>
      <c r="C201" s="2430">
        <v>1988</v>
      </c>
      <c r="D201" s="2431">
        <v>1988</v>
      </c>
      <c r="E201" s="353">
        <v>8.6999999999999993</v>
      </c>
      <c r="F201" s="233">
        <v>225.5</v>
      </c>
      <c r="G201" s="353">
        <v>5.7</v>
      </c>
      <c r="H201" s="1154">
        <v>1285</v>
      </c>
      <c r="I201" s="1600">
        <v>4.0720000000000001</v>
      </c>
      <c r="J201" s="484">
        <f t="shared" si="12"/>
        <v>5232.5200000000004</v>
      </c>
      <c r="K201" s="2439" t="s">
        <v>330</v>
      </c>
      <c r="L201" s="2440"/>
      <c r="M201" s="2440"/>
      <c r="N201" s="2440"/>
      <c r="O201" s="2440"/>
      <c r="P201" s="2441"/>
    </row>
    <row r="202" spans="1:16" s="288" customFormat="1" ht="68.25" customHeight="1" x14ac:dyDescent="0.25">
      <c r="A202" s="412">
        <f t="shared" si="13"/>
        <v>4</v>
      </c>
      <c r="B202" s="1634" t="s">
        <v>331</v>
      </c>
      <c r="C202" s="2425">
        <v>1985</v>
      </c>
      <c r="D202" s="2426">
        <v>1985</v>
      </c>
      <c r="E202" s="413">
        <v>8.6999999999999993</v>
      </c>
      <c r="F202" s="226">
        <v>249.9</v>
      </c>
      <c r="G202" s="413">
        <v>6.1</v>
      </c>
      <c r="H202" s="1635">
        <v>1524</v>
      </c>
      <c r="I202" s="1636">
        <v>3.8809999999999998</v>
      </c>
      <c r="J202" s="561">
        <f t="shared" si="12"/>
        <v>5914.6439999999993</v>
      </c>
      <c r="K202" s="2427" t="s">
        <v>332</v>
      </c>
      <c r="L202" s="2428"/>
      <c r="M202" s="2428"/>
      <c r="N202" s="2428"/>
      <c r="O202" s="2428"/>
      <c r="P202" s="2429"/>
    </row>
    <row r="203" spans="1:16" s="288" customFormat="1" ht="47.25" customHeight="1" x14ac:dyDescent="0.25">
      <c r="A203" s="1731">
        <f t="shared" si="13"/>
        <v>5</v>
      </c>
      <c r="B203" s="554" t="s">
        <v>828</v>
      </c>
      <c r="C203" s="2430">
        <v>2001</v>
      </c>
      <c r="D203" s="2431">
        <v>2001</v>
      </c>
      <c r="E203" s="353">
        <v>2.7</v>
      </c>
      <c r="F203" s="233">
        <v>285</v>
      </c>
      <c r="G203" s="353">
        <v>4.5</v>
      </c>
      <c r="H203" s="1154">
        <v>1283</v>
      </c>
      <c r="I203" s="1600">
        <v>4.0739999999999998</v>
      </c>
      <c r="J203" s="484">
        <f t="shared" si="12"/>
        <v>5226.942</v>
      </c>
      <c r="K203" s="2432" t="s">
        <v>330</v>
      </c>
      <c r="L203" s="2433"/>
      <c r="M203" s="2433"/>
      <c r="N203" s="2433"/>
      <c r="O203" s="2433"/>
      <c r="P203" s="2434"/>
    </row>
    <row r="204" spans="1:16" s="288" customFormat="1" ht="53.25" customHeight="1" x14ac:dyDescent="0.25">
      <c r="A204" s="1731">
        <f t="shared" si="13"/>
        <v>6</v>
      </c>
      <c r="B204" s="554" t="s">
        <v>829</v>
      </c>
      <c r="C204" s="2430">
        <v>2001</v>
      </c>
      <c r="D204" s="2431">
        <v>2001</v>
      </c>
      <c r="E204" s="353">
        <v>2.7</v>
      </c>
      <c r="F204" s="233">
        <v>248.9</v>
      </c>
      <c r="G204" s="353">
        <v>6.95</v>
      </c>
      <c r="H204" s="1154">
        <v>1729.9</v>
      </c>
      <c r="I204" s="1600">
        <v>3.7160000000000002</v>
      </c>
      <c r="J204" s="484">
        <f t="shared" si="12"/>
        <v>6428.3084000000008</v>
      </c>
      <c r="K204" s="2432" t="s">
        <v>332</v>
      </c>
      <c r="L204" s="2433"/>
      <c r="M204" s="2433"/>
      <c r="N204" s="2433"/>
      <c r="O204" s="2433"/>
      <c r="P204" s="2434"/>
    </row>
    <row r="205" spans="1:16" s="288" customFormat="1" ht="47.25" customHeight="1" x14ac:dyDescent="0.25">
      <c r="A205" s="412">
        <f t="shared" si="13"/>
        <v>7</v>
      </c>
      <c r="B205" s="1634" t="s">
        <v>245</v>
      </c>
      <c r="C205" s="2430">
        <v>1984</v>
      </c>
      <c r="D205" s="2431">
        <v>1984</v>
      </c>
      <c r="E205" s="413">
        <v>32</v>
      </c>
      <c r="F205" s="226">
        <v>228.2</v>
      </c>
      <c r="G205" s="413">
        <v>4.5</v>
      </c>
      <c r="H205" s="1635">
        <v>1027</v>
      </c>
      <c r="I205" s="1636">
        <v>4.2779999999999996</v>
      </c>
      <c r="J205" s="561">
        <f t="shared" si="12"/>
        <v>4393.5059999999994</v>
      </c>
      <c r="K205" s="2427" t="s">
        <v>333</v>
      </c>
      <c r="L205" s="2428"/>
      <c r="M205" s="2428"/>
      <c r="N205" s="2428"/>
      <c r="O205" s="2428"/>
      <c r="P205" s="2429"/>
    </row>
    <row r="206" spans="1:16" s="288" customFormat="1" ht="31.5" customHeight="1" x14ac:dyDescent="0.25">
      <c r="A206" s="1731">
        <f t="shared" si="13"/>
        <v>8</v>
      </c>
      <c r="B206" s="554" t="s">
        <v>334</v>
      </c>
      <c r="C206" s="2430">
        <v>1987</v>
      </c>
      <c r="D206" s="2431">
        <v>1987</v>
      </c>
      <c r="E206" s="353">
        <v>11</v>
      </c>
      <c r="F206" s="233">
        <v>22.8</v>
      </c>
      <c r="G206" s="353">
        <v>2.1</v>
      </c>
      <c r="H206" s="1154">
        <v>49.2</v>
      </c>
      <c r="I206" s="1600">
        <v>6.1</v>
      </c>
      <c r="J206" s="484">
        <f t="shared" si="12"/>
        <v>300.12</v>
      </c>
      <c r="K206" s="2439" t="s">
        <v>335</v>
      </c>
      <c r="L206" s="2440"/>
      <c r="M206" s="2440"/>
      <c r="N206" s="2440"/>
      <c r="O206" s="2440"/>
      <c r="P206" s="2441"/>
    </row>
    <row r="207" spans="1:16" s="288" customFormat="1" ht="31.5" customHeight="1" x14ac:dyDescent="0.25">
      <c r="A207" s="1731">
        <f t="shared" si="13"/>
        <v>9</v>
      </c>
      <c r="B207" s="554" t="s">
        <v>336</v>
      </c>
      <c r="C207" s="2430">
        <v>1988</v>
      </c>
      <c r="D207" s="2431">
        <v>1988</v>
      </c>
      <c r="E207" s="353">
        <v>11</v>
      </c>
      <c r="F207" s="233">
        <v>22.8</v>
      </c>
      <c r="G207" s="353">
        <v>2.1</v>
      </c>
      <c r="H207" s="1154">
        <v>49.2</v>
      </c>
      <c r="I207" s="1600">
        <v>6.1</v>
      </c>
      <c r="J207" s="484">
        <f t="shared" si="12"/>
        <v>300.12</v>
      </c>
      <c r="K207" s="2439" t="s">
        <v>335</v>
      </c>
      <c r="L207" s="2440"/>
      <c r="M207" s="2440"/>
      <c r="N207" s="2440"/>
      <c r="O207" s="2440"/>
      <c r="P207" s="2441"/>
    </row>
    <row r="208" spans="1:16" s="288" customFormat="1" ht="31.5" customHeight="1" x14ac:dyDescent="0.25">
      <c r="A208" s="1731">
        <f t="shared" si="13"/>
        <v>10</v>
      </c>
      <c r="B208" s="554" t="s">
        <v>337</v>
      </c>
      <c r="C208" s="2430">
        <v>1987</v>
      </c>
      <c r="D208" s="2431">
        <v>1987</v>
      </c>
      <c r="E208" s="353">
        <v>11</v>
      </c>
      <c r="F208" s="233">
        <v>22.8</v>
      </c>
      <c r="G208" s="353">
        <v>2.1</v>
      </c>
      <c r="H208" s="1154">
        <v>49.2</v>
      </c>
      <c r="I208" s="1600">
        <v>6.1</v>
      </c>
      <c r="J208" s="484">
        <f t="shared" si="12"/>
        <v>300.12</v>
      </c>
      <c r="K208" s="2439" t="s">
        <v>335</v>
      </c>
      <c r="L208" s="2440"/>
      <c r="M208" s="2440"/>
      <c r="N208" s="2440"/>
      <c r="O208" s="2440"/>
      <c r="P208" s="2441"/>
    </row>
    <row r="209" spans="1:23" s="288" customFormat="1" ht="31.5" customHeight="1" thickBot="1" x14ac:dyDescent="0.3">
      <c r="A209" s="1727">
        <f t="shared" si="13"/>
        <v>11</v>
      </c>
      <c r="B209" s="557" t="s">
        <v>338</v>
      </c>
      <c r="C209" s="1969">
        <v>1995</v>
      </c>
      <c r="D209" s="2442">
        <v>1995</v>
      </c>
      <c r="E209" s="359">
        <v>11</v>
      </c>
      <c r="F209" s="160">
        <v>22.8</v>
      </c>
      <c r="G209" s="359">
        <v>2.1</v>
      </c>
      <c r="H209" s="1633">
        <v>49.2</v>
      </c>
      <c r="I209" s="1605">
        <v>6.1</v>
      </c>
      <c r="J209" s="505">
        <f t="shared" si="12"/>
        <v>300.12</v>
      </c>
      <c r="K209" s="2443" t="s">
        <v>335</v>
      </c>
      <c r="L209" s="2444"/>
      <c r="M209" s="2444"/>
      <c r="N209" s="2444"/>
      <c r="O209" s="2444"/>
      <c r="P209" s="2445"/>
    </row>
    <row r="210" spans="1:23" s="288" customFormat="1" ht="29.25" customHeight="1" x14ac:dyDescent="0.25">
      <c r="A210" s="1726">
        <f t="shared" si="13"/>
        <v>12</v>
      </c>
      <c r="B210" s="551" t="s">
        <v>339</v>
      </c>
      <c r="C210" s="1968">
        <v>1995</v>
      </c>
      <c r="D210" s="2435">
        <v>1995</v>
      </c>
      <c r="E210" s="347">
        <v>11</v>
      </c>
      <c r="F210" s="216">
        <v>22.8</v>
      </c>
      <c r="G210" s="347">
        <v>2.1</v>
      </c>
      <c r="H210" s="1632">
        <v>49.2</v>
      </c>
      <c r="I210" s="1610">
        <v>6.1</v>
      </c>
      <c r="J210" s="475">
        <f t="shared" si="12"/>
        <v>300.12</v>
      </c>
      <c r="K210" s="2436" t="s">
        <v>335</v>
      </c>
      <c r="L210" s="2437"/>
      <c r="M210" s="2437"/>
      <c r="N210" s="2437"/>
      <c r="O210" s="2437"/>
      <c r="P210" s="2438"/>
    </row>
    <row r="211" spans="1:23" s="288" customFormat="1" ht="29.25" customHeight="1" x14ac:dyDescent="0.25">
      <c r="A211" s="412">
        <f t="shared" si="13"/>
        <v>13</v>
      </c>
      <c r="B211" s="554" t="s">
        <v>340</v>
      </c>
      <c r="C211" s="2425">
        <v>1986</v>
      </c>
      <c r="D211" s="2426">
        <v>1986</v>
      </c>
      <c r="E211" s="413">
        <v>11</v>
      </c>
      <c r="F211" s="226">
        <v>22.8</v>
      </c>
      <c r="G211" s="560">
        <v>2.1</v>
      </c>
      <c r="H211" s="1635">
        <v>49.2</v>
      </c>
      <c r="I211" s="1636">
        <v>6.1</v>
      </c>
      <c r="J211" s="561">
        <f t="shared" si="12"/>
        <v>300.12</v>
      </c>
      <c r="K211" s="2439" t="s">
        <v>335</v>
      </c>
      <c r="L211" s="2440"/>
      <c r="M211" s="2440"/>
      <c r="N211" s="2440"/>
      <c r="O211" s="2440"/>
      <c r="P211" s="2441"/>
    </row>
    <row r="212" spans="1:23" s="288" customFormat="1" ht="29.25" customHeight="1" x14ac:dyDescent="0.25">
      <c r="A212" s="1731">
        <f t="shared" si="13"/>
        <v>14</v>
      </c>
      <c r="B212" s="554" t="s">
        <v>341</v>
      </c>
      <c r="C212" s="2430">
        <v>1995</v>
      </c>
      <c r="D212" s="2431">
        <v>1995</v>
      </c>
      <c r="E212" s="353">
        <v>11</v>
      </c>
      <c r="F212" s="233">
        <v>22.8</v>
      </c>
      <c r="G212" s="353">
        <v>2.1</v>
      </c>
      <c r="H212" s="1154">
        <v>49.2</v>
      </c>
      <c r="I212" s="1600">
        <v>6.1</v>
      </c>
      <c r="J212" s="484">
        <f t="shared" si="12"/>
        <v>300.12</v>
      </c>
      <c r="K212" s="2439" t="s">
        <v>335</v>
      </c>
      <c r="L212" s="2440"/>
      <c r="M212" s="2440"/>
      <c r="N212" s="2440"/>
      <c r="O212" s="2440"/>
      <c r="P212" s="2441"/>
    </row>
    <row r="213" spans="1:23" s="288" customFormat="1" ht="29.25" customHeight="1" x14ac:dyDescent="0.25">
      <c r="A213" s="412">
        <f t="shared" si="13"/>
        <v>15</v>
      </c>
      <c r="B213" s="554" t="s">
        <v>342</v>
      </c>
      <c r="C213" s="2430">
        <v>1995</v>
      </c>
      <c r="D213" s="2431">
        <v>1995</v>
      </c>
      <c r="E213" s="353">
        <v>11</v>
      </c>
      <c r="F213" s="233">
        <v>22.8</v>
      </c>
      <c r="G213" s="353">
        <v>2.1</v>
      </c>
      <c r="H213" s="1154">
        <v>49.2</v>
      </c>
      <c r="I213" s="1600">
        <v>6.1</v>
      </c>
      <c r="J213" s="484">
        <f t="shared" si="12"/>
        <v>300.12</v>
      </c>
      <c r="K213" s="2439" t="s">
        <v>335</v>
      </c>
      <c r="L213" s="2440"/>
      <c r="M213" s="2440"/>
      <c r="N213" s="2440"/>
      <c r="O213" s="2440"/>
      <c r="P213" s="2441"/>
    </row>
    <row r="214" spans="1:23" s="288" customFormat="1" ht="29.25" customHeight="1" x14ac:dyDescent="0.25">
      <c r="A214" s="1731">
        <f t="shared" si="13"/>
        <v>16</v>
      </c>
      <c r="B214" s="554" t="s">
        <v>343</v>
      </c>
      <c r="C214" s="2430">
        <v>1995</v>
      </c>
      <c r="D214" s="2431">
        <v>1995</v>
      </c>
      <c r="E214" s="353">
        <v>11</v>
      </c>
      <c r="F214" s="233">
        <v>22.8</v>
      </c>
      <c r="G214" s="353">
        <v>2.1</v>
      </c>
      <c r="H214" s="1154">
        <v>49.2</v>
      </c>
      <c r="I214" s="1600">
        <v>6.1</v>
      </c>
      <c r="J214" s="484">
        <f t="shared" si="12"/>
        <v>300.12</v>
      </c>
      <c r="K214" s="2439" t="s">
        <v>335</v>
      </c>
      <c r="L214" s="2440"/>
      <c r="M214" s="2440"/>
      <c r="N214" s="2440"/>
      <c r="O214" s="2440"/>
      <c r="P214" s="2441"/>
    </row>
    <row r="215" spans="1:23" s="288" customFormat="1" ht="29.25" customHeight="1" x14ac:dyDescent="0.25">
      <c r="A215" s="1731">
        <f t="shared" si="13"/>
        <v>17</v>
      </c>
      <c r="B215" s="554" t="s">
        <v>344</v>
      </c>
      <c r="C215" s="2430">
        <v>1998</v>
      </c>
      <c r="D215" s="2431">
        <v>1998</v>
      </c>
      <c r="E215" s="353">
        <v>11</v>
      </c>
      <c r="F215" s="233">
        <v>22.8</v>
      </c>
      <c r="G215" s="353">
        <v>2.1</v>
      </c>
      <c r="H215" s="1154">
        <v>49.2</v>
      </c>
      <c r="I215" s="1600">
        <v>6.1</v>
      </c>
      <c r="J215" s="484">
        <f t="shared" si="12"/>
        <v>300.12</v>
      </c>
      <c r="K215" s="2439" t="s">
        <v>335</v>
      </c>
      <c r="L215" s="2440"/>
      <c r="M215" s="2440"/>
      <c r="N215" s="2440"/>
      <c r="O215" s="2440"/>
      <c r="P215" s="2441"/>
    </row>
    <row r="216" spans="1:23" s="288" customFormat="1" ht="29.25" customHeight="1" x14ac:dyDescent="0.25">
      <c r="A216" s="1731">
        <f t="shared" si="13"/>
        <v>18</v>
      </c>
      <c r="B216" s="554" t="s">
        <v>345</v>
      </c>
      <c r="C216" s="2430">
        <v>1998</v>
      </c>
      <c r="D216" s="2431">
        <v>1998</v>
      </c>
      <c r="E216" s="353">
        <v>11</v>
      </c>
      <c r="F216" s="233">
        <v>22.8</v>
      </c>
      <c r="G216" s="353">
        <v>2.1</v>
      </c>
      <c r="H216" s="1154">
        <v>49.2</v>
      </c>
      <c r="I216" s="1600">
        <v>6.1</v>
      </c>
      <c r="J216" s="484">
        <f t="shared" si="12"/>
        <v>300.12</v>
      </c>
      <c r="K216" s="2439" t="s">
        <v>335</v>
      </c>
      <c r="L216" s="2440"/>
      <c r="M216" s="2440"/>
      <c r="N216" s="2440"/>
      <c r="O216" s="2440"/>
      <c r="P216" s="2441"/>
    </row>
    <row r="217" spans="1:23" s="288" customFormat="1" ht="29.25" customHeight="1" x14ac:dyDescent="0.25">
      <c r="A217" s="1731">
        <f t="shared" si="13"/>
        <v>19</v>
      </c>
      <c r="B217" s="554" t="s">
        <v>346</v>
      </c>
      <c r="C217" s="2430">
        <v>1995</v>
      </c>
      <c r="D217" s="2431">
        <v>1995</v>
      </c>
      <c r="E217" s="353">
        <v>11</v>
      </c>
      <c r="F217" s="233">
        <v>22.8</v>
      </c>
      <c r="G217" s="353">
        <v>2.1</v>
      </c>
      <c r="H217" s="1154">
        <v>49.2</v>
      </c>
      <c r="I217" s="1600">
        <v>6.1</v>
      </c>
      <c r="J217" s="484">
        <f t="shared" si="12"/>
        <v>300.12</v>
      </c>
      <c r="K217" s="2439" t="s">
        <v>335</v>
      </c>
      <c r="L217" s="2440"/>
      <c r="M217" s="2440"/>
      <c r="N217" s="2440"/>
      <c r="O217" s="2440"/>
      <c r="P217" s="2441"/>
    </row>
    <row r="218" spans="1:23" s="288" customFormat="1" ht="31.5" customHeight="1" x14ac:dyDescent="0.25">
      <c r="A218" s="1731">
        <f t="shared" si="13"/>
        <v>20</v>
      </c>
      <c r="B218" s="554" t="s">
        <v>347</v>
      </c>
      <c r="C218" s="2430">
        <v>1984</v>
      </c>
      <c r="D218" s="2431">
        <v>1984</v>
      </c>
      <c r="E218" s="353">
        <v>11</v>
      </c>
      <c r="F218" s="233">
        <v>22.8</v>
      </c>
      <c r="G218" s="353">
        <v>2.1</v>
      </c>
      <c r="H218" s="1154">
        <v>49.2</v>
      </c>
      <c r="I218" s="1600">
        <v>6.1</v>
      </c>
      <c r="J218" s="484">
        <f t="shared" si="12"/>
        <v>300.12</v>
      </c>
      <c r="K218" s="2439" t="s">
        <v>335</v>
      </c>
      <c r="L218" s="2440"/>
      <c r="M218" s="2440"/>
      <c r="N218" s="2440"/>
      <c r="O218" s="2440"/>
      <c r="P218" s="2441"/>
    </row>
    <row r="219" spans="1:23" s="288" customFormat="1" ht="31.5" customHeight="1" x14ac:dyDescent="0.25">
      <c r="A219" s="1731">
        <f t="shared" si="13"/>
        <v>21</v>
      </c>
      <c r="B219" s="554" t="s">
        <v>348</v>
      </c>
      <c r="C219" s="2430">
        <v>1984</v>
      </c>
      <c r="D219" s="2431">
        <v>1984</v>
      </c>
      <c r="E219" s="353">
        <v>11</v>
      </c>
      <c r="F219" s="233">
        <v>22.8</v>
      </c>
      <c r="G219" s="353">
        <v>2.1</v>
      </c>
      <c r="H219" s="1154">
        <v>49.2</v>
      </c>
      <c r="I219" s="1600">
        <v>6.1</v>
      </c>
      <c r="J219" s="484">
        <f t="shared" si="12"/>
        <v>300.12</v>
      </c>
      <c r="K219" s="2439" t="s">
        <v>335</v>
      </c>
      <c r="L219" s="2440"/>
      <c r="M219" s="2440"/>
      <c r="N219" s="2440"/>
      <c r="O219" s="2440"/>
      <c r="P219" s="2441"/>
    </row>
    <row r="220" spans="1:23" s="288" customFormat="1" ht="31.5" customHeight="1" x14ac:dyDescent="0.25">
      <c r="A220" s="1731">
        <f t="shared" si="13"/>
        <v>22</v>
      </c>
      <c r="B220" s="554" t="s">
        <v>349</v>
      </c>
      <c r="C220" s="2430">
        <v>1987</v>
      </c>
      <c r="D220" s="2431">
        <v>1987</v>
      </c>
      <c r="E220" s="353">
        <v>11</v>
      </c>
      <c r="F220" s="233">
        <v>22.8</v>
      </c>
      <c r="G220" s="353">
        <v>2.1</v>
      </c>
      <c r="H220" s="1154">
        <v>49.2</v>
      </c>
      <c r="I220" s="1600">
        <v>6.1</v>
      </c>
      <c r="J220" s="484">
        <f t="shared" si="12"/>
        <v>300.12</v>
      </c>
      <c r="K220" s="2439" t="s">
        <v>335</v>
      </c>
      <c r="L220" s="2440"/>
      <c r="M220" s="2440"/>
      <c r="N220" s="2440"/>
      <c r="O220" s="2440"/>
      <c r="P220" s="2441"/>
    </row>
    <row r="221" spans="1:23" s="288" customFormat="1" ht="31.5" customHeight="1" x14ac:dyDescent="0.25">
      <c r="A221" s="412">
        <f t="shared" si="13"/>
        <v>23</v>
      </c>
      <c r="B221" s="1634" t="s">
        <v>350</v>
      </c>
      <c r="C221" s="2425">
        <v>1993</v>
      </c>
      <c r="D221" s="2426">
        <v>1993</v>
      </c>
      <c r="E221" s="413">
        <v>0</v>
      </c>
      <c r="F221" s="226">
        <v>22.8</v>
      </c>
      <c r="G221" s="413">
        <v>2.1</v>
      </c>
      <c r="H221" s="1635">
        <v>49.2</v>
      </c>
      <c r="I221" s="1636">
        <v>6.1</v>
      </c>
      <c r="J221" s="561">
        <f t="shared" si="12"/>
        <v>300.12</v>
      </c>
      <c r="K221" s="2427" t="s">
        <v>335</v>
      </c>
      <c r="L221" s="2428"/>
      <c r="M221" s="2428"/>
      <c r="N221" s="2428"/>
      <c r="O221" s="2428"/>
      <c r="P221" s="2429"/>
    </row>
    <row r="222" spans="1:23" s="288" customFormat="1" ht="31.5" customHeight="1" thickBot="1" x14ac:dyDescent="0.3">
      <c r="A222" s="1727">
        <f t="shared" si="13"/>
        <v>24</v>
      </c>
      <c r="B222" s="557" t="s">
        <v>351</v>
      </c>
      <c r="C222" s="1969">
        <v>1989</v>
      </c>
      <c r="D222" s="2442">
        <v>1989</v>
      </c>
      <c r="E222" s="359">
        <v>23</v>
      </c>
      <c r="F222" s="160">
        <v>22.8</v>
      </c>
      <c r="G222" s="359">
        <v>2.1</v>
      </c>
      <c r="H222" s="1633">
        <v>49.2</v>
      </c>
      <c r="I222" s="1605">
        <v>6.1</v>
      </c>
      <c r="J222" s="505">
        <f t="shared" si="12"/>
        <v>300.12</v>
      </c>
      <c r="K222" s="2443" t="s">
        <v>335</v>
      </c>
      <c r="L222" s="2444"/>
      <c r="M222" s="2444"/>
      <c r="N222" s="2444"/>
      <c r="O222" s="2444"/>
      <c r="P222" s="2445"/>
    </row>
    <row r="223" spans="1:23" ht="20.25" customHeight="1" thickBot="1" x14ac:dyDescent="0.3">
      <c r="A223" s="562"/>
      <c r="B223" s="563" t="s">
        <v>305</v>
      </c>
      <c r="C223" s="2446"/>
      <c r="D223" s="2447"/>
      <c r="E223" s="564"/>
      <c r="F223" s="565"/>
      <c r="G223" s="566"/>
      <c r="H223" s="567"/>
      <c r="I223" s="568"/>
      <c r="J223" s="94">
        <f>SUM(J199:J222)</f>
        <v>40822.458400000047</v>
      </c>
      <c r="K223" s="2448"/>
      <c r="L223" s="2449"/>
      <c r="M223" s="2449"/>
      <c r="N223" s="2449"/>
      <c r="O223" s="2449"/>
      <c r="P223" s="2450"/>
    </row>
    <row r="224" spans="1:23" s="550" customFormat="1" ht="21" customHeight="1" thickBot="1" x14ac:dyDescent="0.3">
      <c r="A224" s="2422" t="s">
        <v>306</v>
      </c>
      <c r="B224" s="2423"/>
      <c r="C224" s="2423"/>
      <c r="D224" s="2423"/>
      <c r="E224" s="2423"/>
      <c r="F224" s="2423"/>
      <c r="G224" s="2423"/>
      <c r="H224" s="2423"/>
      <c r="I224" s="2423"/>
      <c r="J224" s="2423"/>
      <c r="K224" s="2423"/>
      <c r="L224" s="2423"/>
      <c r="M224" s="2423"/>
      <c r="N224" s="2423"/>
      <c r="O224" s="2423"/>
      <c r="P224" s="2424"/>
      <c r="R224" s="569"/>
      <c r="S224" s="569"/>
      <c r="T224" s="569"/>
      <c r="U224" s="569"/>
      <c r="V224" s="569"/>
      <c r="W224" s="569"/>
    </row>
    <row r="225" spans="1:23" s="288" customFormat="1" ht="32.25" customHeight="1" x14ac:dyDescent="0.25">
      <c r="A225" s="570">
        <v>1</v>
      </c>
      <c r="B225" s="1690" t="s">
        <v>307</v>
      </c>
      <c r="C225" s="2131">
        <v>1998</v>
      </c>
      <c r="D225" s="2132">
        <v>1998</v>
      </c>
      <c r="E225" s="1691">
        <v>11</v>
      </c>
      <c r="F225" s="570">
        <v>22.8</v>
      </c>
      <c r="G225" s="1692">
        <v>2.1</v>
      </c>
      <c r="H225" s="1637">
        <v>49.2</v>
      </c>
      <c r="I225" s="1638">
        <v>6.1</v>
      </c>
      <c r="J225" s="1639">
        <f t="shared" ref="J225:J238" si="14">H225*I225</f>
        <v>300.12</v>
      </c>
      <c r="K225" s="2451" t="s">
        <v>352</v>
      </c>
      <c r="L225" s="2452"/>
      <c r="M225" s="2452"/>
      <c r="N225" s="2452"/>
      <c r="O225" s="2452"/>
      <c r="P225" s="2453"/>
      <c r="R225" s="1640"/>
      <c r="S225" s="1770"/>
      <c r="T225" s="1770"/>
      <c r="U225" s="1770"/>
      <c r="V225" s="1770"/>
      <c r="W225" s="1770"/>
    </row>
    <row r="226" spans="1:23" s="288" customFormat="1" ht="39.75" customHeight="1" x14ac:dyDescent="0.25">
      <c r="A226" s="323">
        <v>2</v>
      </c>
      <c r="B226" s="1762" t="s">
        <v>308</v>
      </c>
      <c r="C226" s="2139">
        <v>1998</v>
      </c>
      <c r="D226" s="2140">
        <v>1998</v>
      </c>
      <c r="E226" s="353">
        <v>11</v>
      </c>
      <c r="F226" s="311">
        <v>22.8</v>
      </c>
      <c r="G226" s="1641">
        <v>2.1</v>
      </c>
      <c r="H226" s="1642">
        <v>49.2</v>
      </c>
      <c r="I226" s="1643">
        <v>6.1</v>
      </c>
      <c r="J226" s="1644">
        <f t="shared" si="14"/>
        <v>300.12</v>
      </c>
      <c r="K226" s="2454" t="s">
        <v>335</v>
      </c>
      <c r="L226" s="2455"/>
      <c r="M226" s="2455"/>
      <c r="N226" s="2455"/>
      <c r="O226" s="2455"/>
      <c r="P226" s="2456"/>
      <c r="R226" s="1640"/>
      <c r="S226" s="1770"/>
      <c r="T226" s="1770"/>
      <c r="U226" s="1770"/>
      <c r="V226" s="1770"/>
      <c r="W226" s="1770"/>
    </row>
    <row r="227" spans="1:23" s="288" customFormat="1" ht="39.75" customHeight="1" x14ac:dyDescent="0.25">
      <c r="A227" s="323">
        <v>3</v>
      </c>
      <c r="B227" s="1762" t="s">
        <v>309</v>
      </c>
      <c r="C227" s="2139">
        <v>1998</v>
      </c>
      <c r="D227" s="2140">
        <v>1998</v>
      </c>
      <c r="E227" s="353">
        <v>11</v>
      </c>
      <c r="F227" s="311">
        <v>22.8</v>
      </c>
      <c r="G227" s="1645">
        <v>2.1</v>
      </c>
      <c r="H227" s="1642">
        <v>49.2</v>
      </c>
      <c r="I227" s="1756">
        <v>6.1</v>
      </c>
      <c r="J227" s="1646">
        <f t="shared" si="14"/>
        <v>300.12</v>
      </c>
      <c r="K227" s="2454" t="s">
        <v>335</v>
      </c>
      <c r="L227" s="2455"/>
      <c r="M227" s="2455"/>
      <c r="N227" s="2455"/>
      <c r="O227" s="2455"/>
      <c r="P227" s="2456"/>
      <c r="R227" s="1647"/>
      <c r="S227" s="1770"/>
      <c r="T227" s="1770"/>
      <c r="U227" s="1770"/>
      <c r="V227" s="1770"/>
      <c r="W227" s="1770"/>
    </row>
    <row r="228" spans="1:23" s="288" customFormat="1" ht="39.75" customHeight="1" x14ac:dyDescent="0.25">
      <c r="A228" s="323">
        <v>4</v>
      </c>
      <c r="B228" s="1762" t="s">
        <v>310</v>
      </c>
      <c r="C228" s="2139">
        <v>1998</v>
      </c>
      <c r="D228" s="2140">
        <v>1998</v>
      </c>
      <c r="E228" s="353">
        <v>11</v>
      </c>
      <c r="F228" s="311">
        <v>22.8</v>
      </c>
      <c r="G228" s="1641">
        <v>2.1</v>
      </c>
      <c r="H228" s="1642">
        <v>49.2</v>
      </c>
      <c r="I228" s="1643">
        <v>6.1</v>
      </c>
      <c r="J228" s="1646">
        <f t="shared" si="14"/>
        <v>300.12</v>
      </c>
      <c r="K228" s="2454" t="s">
        <v>335</v>
      </c>
      <c r="L228" s="2455"/>
      <c r="M228" s="2455"/>
      <c r="N228" s="2455"/>
      <c r="O228" s="2455"/>
      <c r="P228" s="2456"/>
      <c r="R228" s="1647"/>
      <c r="S228" s="1770"/>
      <c r="T228" s="1770"/>
      <c r="U228" s="1770"/>
      <c r="V228" s="1770"/>
      <c r="W228" s="1770"/>
    </row>
    <row r="229" spans="1:23" s="288" customFormat="1" ht="32.25" customHeight="1" thickBot="1" x14ac:dyDescent="0.3">
      <c r="A229" s="656">
        <v>5</v>
      </c>
      <c r="B229" s="1719" t="s">
        <v>311</v>
      </c>
      <c r="C229" s="2143">
        <v>1998</v>
      </c>
      <c r="D229" s="2144">
        <v>1998</v>
      </c>
      <c r="E229" s="359">
        <v>11</v>
      </c>
      <c r="F229" s="656">
        <v>22.8</v>
      </c>
      <c r="G229" s="1655">
        <v>2.1</v>
      </c>
      <c r="H229" s="1651">
        <v>49.2</v>
      </c>
      <c r="I229" s="1652">
        <v>6.1</v>
      </c>
      <c r="J229" s="1693">
        <f t="shared" si="14"/>
        <v>300.12</v>
      </c>
      <c r="K229" s="2460" t="s">
        <v>335</v>
      </c>
      <c r="L229" s="2461"/>
      <c r="M229" s="2461"/>
      <c r="N229" s="2461"/>
      <c r="O229" s="2461"/>
      <c r="P229" s="2462"/>
      <c r="R229" s="899"/>
      <c r="S229" s="1770"/>
      <c r="T229" s="1770"/>
      <c r="U229" s="1770"/>
      <c r="V229" s="1770"/>
      <c r="W229" s="1770"/>
    </row>
    <row r="230" spans="1:23" s="288" customFormat="1" ht="64.5" customHeight="1" x14ac:dyDescent="0.25">
      <c r="A230" s="573">
        <v>6</v>
      </c>
      <c r="B230" s="1686" t="s">
        <v>268</v>
      </c>
      <c r="C230" s="2135">
        <v>2005</v>
      </c>
      <c r="D230" s="2136">
        <v>2005</v>
      </c>
      <c r="E230" s="1730">
        <v>11</v>
      </c>
      <c r="F230" s="301">
        <v>22.8</v>
      </c>
      <c r="G230" s="1687">
        <v>2.1</v>
      </c>
      <c r="H230" s="1688">
        <v>49.2</v>
      </c>
      <c r="I230" s="1689">
        <v>6.1</v>
      </c>
      <c r="J230" s="1650">
        <f t="shared" si="14"/>
        <v>300.12</v>
      </c>
      <c r="K230" s="2454" t="s">
        <v>335</v>
      </c>
      <c r="L230" s="2455"/>
      <c r="M230" s="2455"/>
      <c r="N230" s="2455"/>
      <c r="O230" s="2455"/>
      <c r="P230" s="2456"/>
      <c r="R230" s="1640"/>
      <c r="S230" s="1770"/>
      <c r="T230" s="1770"/>
      <c r="U230" s="1770"/>
      <c r="V230" s="1770"/>
      <c r="W230" s="1770"/>
    </row>
    <row r="231" spans="1:23" s="288" customFormat="1" ht="61.5" customHeight="1" x14ac:dyDescent="0.25">
      <c r="A231" s="311">
        <v>7</v>
      </c>
      <c r="B231" s="1649" t="s">
        <v>269</v>
      </c>
      <c r="C231" s="2139">
        <v>2005</v>
      </c>
      <c r="D231" s="2140">
        <v>2005</v>
      </c>
      <c r="E231" s="353">
        <v>11</v>
      </c>
      <c r="F231" s="311">
        <v>22.8</v>
      </c>
      <c r="G231" s="1645">
        <v>2.1</v>
      </c>
      <c r="H231" s="1642">
        <v>49.2</v>
      </c>
      <c r="I231" s="1756">
        <v>6.1</v>
      </c>
      <c r="J231" s="1644">
        <f t="shared" si="14"/>
        <v>300.12</v>
      </c>
      <c r="K231" s="2454" t="s">
        <v>335</v>
      </c>
      <c r="L231" s="2455"/>
      <c r="M231" s="2455"/>
      <c r="N231" s="2455"/>
      <c r="O231" s="2455"/>
      <c r="P231" s="2456"/>
      <c r="R231" s="1640"/>
      <c r="S231" s="1770"/>
      <c r="T231" s="1770"/>
      <c r="U231" s="1770"/>
      <c r="V231" s="1770"/>
      <c r="W231" s="1770"/>
    </row>
    <row r="232" spans="1:23" s="288" customFormat="1" ht="72.75" customHeight="1" x14ac:dyDescent="0.25">
      <c r="A232" s="573">
        <v>8</v>
      </c>
      <c r="B232" s="1697" t="s">
        <v>353</v>
      </c>
      <c r="C232" s="2139">
        <v>2004</v>
      </c>
      <c r="D232" s="2140">
        <v>2004</v>
      </c>
      <c r="E232" s="353">
        <v>11</v>
      </c>
      <c r="F232" s="311">
        <v>22.8</v>
      </c>
      <c r="G232" s="1641">
        <v>2.1</v>
      </c>
      <c r="H232" s="1642">
        <v>49.2</v>
      </c>
      <c r="I232" s="1643">
        <v>6.1</v>
      </c>
      <c r="J232" s="1646">
        <f t="shared" si="14"/>
        <v>300.12</v>
      </c>
      <c r="K232" s="2454" t="s">
        <v>335</v>
      </c>
      <c r="L232" s="2455"/>
      <c r="M232" s="2455"/>
      <c r="N232" s="2455"/>
      <c r="O232" s="2455"/>
      <c r="P232" s="2456"/>
      <c r="R232" s="1647"/>
      <c r="S232" s="1770"/>
      <c r="T232" s="1770"/>
      <c r="U232" s="1770"/>
      <c r="V232" s="1770"/>
      <c r="W232" s="1770"/>
    </row>
    <row r="233" spans="1:23" s="288" customFormat="1" ht="80.25" customHeight="1" x14ac:dyDescent="0.25">
      <c r="A233" s="311">
        <v>9</v>
      </c>
      <c r="B233" s="1758" t="s">
        <v>354</v>
      </c>
      <c r="C233" s="2139">
        <v>2003</v>
      </c>
      <c r="D233" s="2140">
        <v>2003</v>
      </c>
      <c r="E233" s="353">
        <v>48</v>
      </c>
      <c r="F233" s="311">
        <v>22.8</v>
      </c>
      <c r="G233" s="1645">
        <v>2.1</v>
      </c>
      <c r="H233" s="1642">
        <v>49.2</v>
      </c>
      <c r="I233" s="1756">
        <v>6.1</v>
      </c>
      <c r="J233" s="1646">
        <f t="shared" si="14"/>
        <v>300.12</v>
      </c>
      <c r="K233" s="2457" t="s">
        <v>335</v>
      </c>
      <c r="L233" s="2458"/>
      <c r="M233" s="2458"/>
      <c r="N233" s="2458"/>
      <c r="O233" s="2458"/>
      <c r="P233" s="2459"/>
      <c r="R233" s="1647"/>
      <c r="S233" s="1770"/>
      <c r="T233" s="1770"/>
      <c r="U233" s="1770"/>
      <c r="V233" s="1770"/>
      <c r="W233" s="1770"/>
    </row>
    <row r="234" spans="1:23" s="288" customFormat="1" ht="80.25" customHeight="1" x14ac:dyDescent="0.25">
      <c r="A234" s="311">
        <v>10</v>
      </c>
      <c r="B234" s="1758" t="s">
        <v>355</v>
      </c>
      <c r="C234" s="2139">
        <v>2003</v>
      </c>
      <c r="D234" s="2140">
        <v>2003</v>
      </c>
      <c r="E234" s="353">
        <v>48</v>
      </c>
      <c r="F234" s="311">
        <v>22.8</v>
      </c>
      <c r="G234" s="1641">
        <v>2.1</v>
      </c>
      <c r="H234" s="1642">
        <v>49.2</v>
      </c>
      <c r="I234" s="1756">
        <v>6.1</v>
      </c>
      <c r="J234" s="1648">
        <f t="shared" si="14"/>
        <v>300.12</v>
      </c>
      <c r="K234" s="2457" t="s">
        <v>335</v>
      </c>
      <c r="L234" s="2458"/>
      <c r="M234" s="2458"/>
      <c r="N234" s="2458"/>
      <c r="O234" s="2458"/>
      <c r="P234" s="2459"/>
      <c r="R234" s="899"/>
      <c r="S234" s="1770"/>
      <c r="T234" s="1770"/>
      <c r="U234" s="1770"/>
      <c r="V234" s="1770"/>
      <c r="W234" s="1770"/>
    </row>
    <row r="235" spans="1:23" s="288" customFormat="1" ht="38.25" customHeight="1" x14ac:dyDescent="0.25">
      <c r="A235" s="311">
        <v>11</v>
      </c>
      <c r="B235" s="1697" t="s">
        <v>356</v>
      </c>
      <c r="C235" s="2135">
        <v>1999</v>
      </c>
      <c r="D235" s="2136">
        <v>1999</v>
      </c>
      <c r="E235" s="1730">
        <v>23</v>
      </c>
      <c r="F235" s="311">
        <v>22.8</v>
      </c>
      <c r="G235" s="1645">
        <v>2.1</v>
      </c>
      <c r="H235" s="1642">
        <v>49.2</v>
      </c>
      <c r="I235" s="1756">
        <v>6.1</v>
      </c>
      <c r="J235" s="1650">
        <f t="shared" si="14"/>
        <v>300.12</v>
      </c>
      <c r="K235" s="2454" t="s">
        <v>335</v>
      </c>
      <c r="L235" s="2455"/>
      <c r="M235" s="2455"/>
      <c r="N235" s="2455"/>
      <c r="O235" s="2455"/>
      <c r="P235" s="2456"/>
      <c r="R235" s="1640"/>
      <c r="S235" s="1770"/>
      <c r="T235" s="1770"/>
      <c r="U235" s="1770"/>
      <c r="V235" s="1770"/>
      <c r="W235" s="1770"/>
    </row>
    <row r="236" spans="1:23" s="288" customFormat="1" ht="38.25" customHeight="1" x14ac:dyDescent="0.25">
      <c r="A236" s="311">
        <v>12</v>
      </c>
      <c r="B236" s="1698" t="s">
        <v>357</v>
      </c>
      <c r="C236" s="2139">
        <v>1999</v>
      </c>
      <c r="D236" s="2140">
        <v>1999</v>
      </c>
      <c r="E236" s="353">
        <v>23</v>
      </c>
      <c r="F236" s="311">
        <v>22.8</v>
      </c>
      <c r="G236" s="1641">
        <v>2.1</v>
      </c>
      <c r="H236" s="1642">
        <v>49.2</v>
      </c>
      <c r="I236" s="1756">
        <v>6.1</v>
      </c>
      <c r="J236" s="1646">
        <f t="shared" si="14"/>
        <v>300.12</v>
      </c>
      <c r="K236" s="2457" t="s">
        <v>335</v>
      </c>
      <c r="L236" s="2458"/>
      <c r="M236" s="2458"/>
      <c r="N236" s="2458"/>
      <c r="O236" s="2458"/>
      <c r="P236" s="2459"/>
      <c r="R236" s="1640"/>
      <c r="S236" s="1770"/>
      <c r="T236" s="1770"/>
      <c r="U236" s="1770"/>
      <c r="V236" s="1770"/>
      <c r="W236" s="1770"/>
    </row>
    <row r="237" spans="1:23" s="288" customFormat="1" ht="38.25" customHeight="1" x14ac:dyDescent="0.25">
      <c r="A237" s="301">
        <v>13</v>
      </c>
      <c r="B237" s="1699" t="s">
        <v>358</v>
      </c>
      <c r="C237" s="2135">
        <v>1987</v>
      </c>
      <c r="D237" s="2136">
        <v>1987</v>
      </c>
      <c r="E237" s="413">
        <v>164</v>
      </c>
      <c r="F237" s="301">
        <v>22.8</v>
      </c>
      <c r="G237" s="1694">
        <v>2.1</v>
      </c>
      <c r="H237" s="1688">
        <v>49.2</v>
      </c>
      <c r="I237" s="1695">
        <v>6.1</v>
      </c>
      <c r="J237" s="1696">
        <f t="shared" si="14"/>
        <v>300.12</v>
      </c>
      <c r="K237" s="2454" t="s">
        <v>335</v>
      </c>
      <c r="L237" s="2455"/>
      <c r="M237" s="2455"/>
      <c r="N237" s="2455"/>
      <c r="O237" s="2455"/>
      <c r="P237" s="2456"/>
      <c r="R237" s="1647"/>
      <c r="S237" s="1770"/>
      <c r="T237" s="1770"/>
      <c r="U237" s="1770"/>
      <c r="V237" s="1770"/>
      <c r="W237" s="1770"/>
    </row>
    <row r="238" spans="1:23" s="288" customFormat="1" ht="38.25" customHeight="1" thickBot="1" x14ac:dyDescent="0.3">
      <c r="A238" s="574">
        <v>14</v>
      </c>
      <c r="B238" s="1700" t="s">
        <v>359</v>
      </c>
      <c r="C238" s="2143">
        <v>1987</v>
      </c>
      <c r="D238" s="2144">
        <v>1987</v>
      </c>
      <c r="E238" s="359">
        <v>164</v>
      </c>
      <c r="F238" s="656">
        <v>22.8</v>
      </c>
      <c r="G238" s="1655">
        <v>2.1</v>
      </c>
      <c r="H238" s="1651">
        <v>49.2</v>
      </c>
      <c r="I238" s="1652">
        <v>6.1</v>
      </c>
      <c r="J238" s="1653">
        <f t="shared" si="14"/>
        <v>300.12</v>
      </c>
      <c r="K238" s="2463" t="s">
        <v>335</v>
      </c>
      <c r="L238" s="2464"/>
      <c r="M238" s="2464"/>
      <c r="N238" s="2464"/>
      <c r="O238" s="2464"/>
      <c r="P238" s="2465"/>
      <c r="R238" s="1647"/>
      <c r="S238" s="1770"/>
      <c r="T238" s="1770"/>
      <c r="U238" s="1770"/>
      <c r="V238" s="1770"/>
      <c r="W238" s="1770"/>
    </row>
    <row r="239" spans="1:23" ht="29.25" customHeight="1" thickBot="1" x14ac:dyDescent="0.3">
      <c r="A239" s="576"/>
      <c r="B239" s="577" t="s">
        <v>319</v>
      </c>
      <c r="C239" s="2466"/>
      <c r="D239" s="2467"/>
      <c r="E239" s="578"/>
      <c r="F239" s="579"/>
      <c r="G239" s="580"/>
      <c r="H239" s="581"/>
      <c r="I239" s="582"/>
      <c r="J239" s="258">
        <f>SUM(J225:J238)</f>
        <v>4201.6799999999994</v>
      </c>
      <c r="K239" s="2468"/>
      <c r="L239" s="2469"/>
      <c r="M239" s="2469"/>
      <c r="N239" s="2469"/>
      <c r="O239" s="2469"/>
      <c r="P239" s="2470"/>
      <c r="R239" s="373"/>
      <c r="S239" s="373"/>
      <c r="T239" s="373"/>
      <c r="U239" s="373"/>
      <c r="V239" s="373"/>
      <c r="W239" s="373"/>
    </row>
    <row r="240" spans="1:23" ht="102.75" customHeight="1" x14ac:dyDescent="0.25">
      <c r="A240" s="583"/>
      <c r="B240" s="584"/>
      <c r="C240" s="1770"/>
      <c r="D240" s="1770"/>
      <c r="E240" s="1770"/>
      <c r="F240" s="1770"/>
      <c r="G240" s="1730"/>
      <c r="H240" s="1730"/>
      <c r="I240" s="1730"/>
      <c r="J240" s="1730"/>
      <c r="K240" s="585"/>
      <c r="L240" s="585"/>
      <c r="M240" s="585"/>
      <c r="N240" s="585"/>
      <c r="O240" s="585"/>
      <c r="P240" s="585"/>
    </row>
    <row r="241" spans="1:16" ht="16.5" thickBot="1" x14ac:dyDescent="0.3">
      <c r="A241" s="175" t="s">
        <v>360</v>
      </c>
      <c r="B241" s="175"/>
      <c r="C241" s="175"/>
      <c r="D241" s="175"/>
      <c r="E241" s="175"/>
      <c r="F241" s="375"/>
      <c r="G241" s="375"/>
      <c r="H241" s="375"/>
      <c r="I241" s="375"/>
      <c r="J241" s="375"/>
      <c r="K241" s="375"/>
      <c r="L241" s="177"/>
      <c r="M241" s="177"/>
      <c r="N241" s="177"/>
      <c r="O241" s="177"/>
      <c r="P241" s="177"/>
    </row>
    <row r="242" spans="1:16" s="288" customFormat="1" ht="31.5" customHeight="1" thickBot="1" x14ac:dyDescent="0.3">
      <c r="A242" s="1968" t="s">
        <v>7</v>
      </c>
      <c r="B242" s="2152" t="s">
        <v>72</v>
      </c>
      <c r="C242" s="2329" t="s">
        <v>73</v>
      </c>
      <c r="D242" s="2331" t="s">
        <v>74</v>
      </c>
      <c r="E242" s="2291"/>
      <c r="F242" s="2292"/>
      <c r="G242" s="2332" t="s">
        <v>75</v>
      </c>
      <c r="H242" s="2334" t="s">
        <v>76</v>
      </c>
      <c r="I242" s="2295" t="s">
        <v>77</v>
      </c>
      <c r="J242" s="2295" t="s">
        <v>78</v>
      </c>
      <c r="K242" s="2295" t="s">
        <v>79</v>
      </c>
      <c r="L242" s="2295" t="s">
        <v>80</v>
      </c>
      <c r="M242" s="2295" t="s">
        <v>81</v>
      </c>
      <c r="N242" s="2295" t="s">
        <v>82</v>
      </c>
      <c r="O242" s="2295" t="s">
        <v>83</v>
      </c>
      <c r="P242" s="2297" t="s">
        <v>84</v>
      </c>
    </row>
    <row r="243" spans="1:16" s="288" customFormat="1" ht="102.75" customHeight="1" thickBot="1" x14ac:dyDescent="0.3">
      <c r="A243" s="1969"/>
      <c r="B243" s="2153"/>
      <c r="C243" s="2330"/>
      <c r="D243" s="542" t="s">
        <v>85</v>
      </c>
      <c r="E243" s="543" t="s">
        <v>86</v>
      </c>
      <c r="F243" s="1757" t="s">
        <v>321</v>
      </c>
      <c r="G243" s="2333"/>
      <c r="H243" s="2335"/>
      <c r="I243" s="2336"/>
      <c r="J243" s="2336"/>
      <c r="K243" s="2336"/>
      <c r="L243" s="2336"/>
      <c r="M243" s="2336"/>
      <c r="N243" s="2336"/>
      <c r="O243" s="2336"/>
      <c r="P243" s="2339"/>
    </row>
    <row r="244" spans="1:16" s="288" customFormat="1" ht="19.5" customHeight="1" thickBot="1" x14ac:dyDescent="0.3">
      <c r="A244" s="2274" t="s">
        <v>304</v>
      </c>
      <c r="B244" s="2275"/>
      <c r="C244" s="2275"/>
      <c r="D244" s="2275"/>
      <c r="E244" s="2275"/>
      <c r="F244" s="2275"/>
      <c r="G244" s="2275"/>
      <c r="H244" s="2275"/>
      <c r="I244" s="2275"/>
      <c r="J244" s="2275"/>
      <c r="K244" s="2275"/>
      <c r="L244" s="2275"/>
      <c r="M244" s="2275"/>
      <c r="N244" s="2275"/>
      <c r="O244" s="2275"/>
      <c r="P244" s="2276"/>
    </row>
    <row r="245" spans="1:16" ht="52.5" customHeight="1" x14ac:dyDescent="0.25">
      <c r="A245" s="182">
        <v>1</v>
      </c>
      <c r="B245" s="551" t="s">
        <v>327</v>
      </c>
      <c r="C245" s="1129">
        <v>1</v>
      </c>
      <c r="D245" s="1130">
        <v>2</v>
      </c>
      <c r="E245" s="507">
        <v>1</v>
      </c>
      <c r="F245" s="1475"/>
      <c r="G245" s="488">
        <v>5</v>
      </c>
      <c r="H245" s="825">
        <v>0.76</v>
      </c>
      <c r="I245" s="589" t="s">
        <v>175</v>
      </c>
      <c r="J245" s="586" t="s">
        <v>176</v>
      </c>
      <c r="K245" s="586"/>
      <c r="L245" s="586"/>
      <c r="M245" s="589" t="s">
        <v>179</v>
      </c>
      <c r="N245" s="586"/>
      <c r="O245" s="586"/>
      <c r="P245" s="1131"/>
    </row>
    <row r="246" spans="1:16" ht="54.75" customHeight="1" x14ac:dyDescent="0.25">
      <c r="A246" s="587">
        <f>A245+1</f>
        <v>2</v>
      </c>
      <c r="B246" s="554" t="s">
        <v>830</v>
      </c>
      <c r="C246" s="879">
        <v>1</v>
      </c>
      <c r="D246" s="1136">
        <v>2</v>
      </c>
      <c r="E246" s="488">
        <v>1</v>
      </c>
      <c r="F246" s="1481"/>
      <c r="G246" s="488">
        <v>6</v>
      </c>
      <c r="H246" s="825">
        <v>0.76</v>
      </c>
      <c r="I246" s="589" t="s">
        <v>175</v>
      </c>
      <c r="J246" s="589" t="s">
        <v>176</v>
      </c>
      <c r="K246" s="589"/>
      <c r="L246" s="589"/>
      <c r="M246" s="589" t="s">
        <v>179</v>
      </c>
      <c r="N246" s="589"/>
      <c r="O246" s="589"/>
      <c r="P246" s="1619"/>
    </row>
    <row r="247" spans="1:16" ht="63" customHeight="1" x14ac:dyDescent="0.25">
      <c r="A247" s="587">
        <f t="shared" ref="A247:A252" si="15">A246+1</f>
        <v>3</v>
      </c>
      <c r="B247" s="554" t="s">
        <v>241</v>
      </c>
      <c r="C247" s="879">
        <v>1</v>
      </c>
      <c r="D247" s="1136">
        <v>2</v>
      </c>
      <c r="E247" s="488">
        <v>1</v>
      </c>
      <c r="F247" s="1481"/>
      <c r="G247" s="488">
        <v>6</v>
      </c>
      <c r="H247" s="825">
        <v>0.46</v>
      </c>
      <c r="I247" s="589" t="s">
        <v>175</v>
      </c>
      <c r="J247" s="589" t="s">
        <v>176</v>
      </c>
      <c r="K247" s="589"/>
      <c r="L247" s="589"/>
      <c r="M247" s="589" t="s">
        <v>195</v>
      </c>
      <c r="N247" s="589"/>
      <c r="O247" s="589"/>
      <c r="P247" s="1619"/>
    </row>
    <row r="248" spans="1:16" ht="67.5" customHeight="1" x14ac:dyDescent="0.25">
      <c r="A248" s="190">
        <f t="shared" si="15"/>
        <v>4</v>
      </c>
      <c r="B248" s="554" t="s">
        <v>331</v>
      </c>
      <c r="C248" s="879">
        <v>1</v>
      </c>
      <c r="D248" s="1136">
        <v>2</v>
      </c>
      <c r="E248" s="488">
        <v>1</v>
      </c>
      <c r="F248" s="1481"/>
      <c r="G248" s="488">
        <v>6</v>
      </c>
      <c r="H248" s="825">
        <v>0.46</v>
      </c>
      <c r="I248" s="589" t="s">
        <v>175</v>
      </c>
      <c r="J248" s="589" t="s">
        <v>176</v>
      </c>
      <c r="K248" s="589"/>
      <c r="L248" s="589"/>
      <c r="M248" s="589" t="s">
        <v>195</v>
      </c>
      <c r="N248" s="589"/>
      <c r="O248" s="589"/>
      <c r="P248" s="1619"/>
    </row>
    <row r="249" spans="1:16" ht="54" customHeight="1" x14ac:dyDescent="0.25">
      <c r="A249" s="190">
        <f t="shared" si="15"/>
        <v>5</v>
      </c>
      <c r="B249" s="554" t="s">
        <v>831</v>
      </c>
      <c r="C249" s="879">
        <v>1</v>
      </c>
      <c r="D249" s="1136">
        <v>2</v>
      </c>
      <c r="E249" s="488">
        <v>1</v>
      </c>
      <c r="F249" s="1481"/>
      <c r="G249" s="488">
        <v>5</v>
      </c>
      <c r="H249" s="825">
        <v>0.46</v>
      </c>
      <c r="I249" s="589" t="s">
        <v>175</v>
      </c>
      <c r="J249" s="589" t="s">
        <v>176</v>
      </c>
      <c r="K249" s="589"/>
      <c r="L249" s="589"/>
      <c r="M249" s="589" t="s">
        <v>195</v>
      </c>
      <c r="N249" s="589"/>
      <c r="O249" s="589"/>
      <c r="P249" s="1619"/>
    </row>
    <row r="250" spans="1:16" ht="52.5" customHeight="1" x14ac:dyDescent="0.25">
      <c r="A250" s="587">
        <f t="shared" si="15"/>
        <v>6</v>
      </c>
      <c r="B250" s="554" t="s">
        <v>832</v>
      </c>
      <c r="C250" s="879">
        <v>1</v>
      </c>
      <c r="D250" s="1136">
        <v>2</v>
      </c>
      <c r="E250" s="488">
        <v>1</v>
      </c>
      <c r="F250" s="1481"/>
      <c r="G250" s="488">
        <v>7</v>
      </c>
      <c r="H250" s="825">
        <v>0.46</v>
      </c>
      <c r="I250" s="589" t="s">
        <v>175</v>
      </c>
      <c r="J250" s="589" t="s">
        <v>176</v>
      </c>
      <c r="K250" s="589"/>
      <c r="L250" s="589"/>
      <c r="M250" s="589" t="s">
        <v>195</v>
      </c>
      <c r="N250" s="589"/>
      <c r="O250" s="589"/>
      <c r="P250" s="1619"/>
    </row>
    <row r="251" spans="1:16" ht="52.5" customHeight="1" x14ac:dyDescent="0.25">
      <c r="A251" s="587">
        <f t="shared" si="15"/>
        <v>7</v>
      </c>
      <c r="B251" s="1634" t="s">
        <v>833</v>
      </c>
      <c r="C251" s="879">
        <v>1</v>
      </c>
      <c r="D251" s="1136">
        <v>2</v>
      </c>
      <c r="E251" s="488">
        <v>1</v>
      </c>
      <c r="F251" s="1481"/>
      <c r="G251" s="488">
        <v>5</v>
      </c>
      <c r="H251" s="825">
        <v>0.76</v>
      </c>
      <c r="I251" s="589" t="s">
        <v>175</v>
      </c>
      <c r="J251" s="589" t="s">
        <v>176</v>
      </c>
      <c r="K251" s="589"/>
      <c r="L251" s="589"/>
      <c r="M251" s="589" t="s">
        <v>179</v>
      </c>
      <c r="N251" s="589"/>
      <c r="O251" s="589"/>
      <c r="P251" s="1619"/>
    </row>
    <row r="252" spans="1:16" ht="36" customHeight="1" thickBot="1" x14ac:dyDescent="0.3">
      <c r="A252" s="587">
        <f t="shared" si="15"/>
        <v>8</v>
      </c>
      <c r="B252" s="554" t="s">
        <v>361</v>
      </c>
      <c r="C252" s="879">
        <v>1</v>
      </c>
      <c r="D252" s="1136">
        <v>2</v>
      </c>
      <c r="E252" s="488">
        <v>1</v>
      </c>
      <c r="F252" s="1481"/>
      <c r="G252" s="488">
        <v>4</v>
      </c>
      <c r="H252" s="825">
        <v>0.32</v>
      </c>
      <c r="I252" s="589" t="s">
        <v>184</v>
      </c>
      <c r="J252" s="589" t="s">
        <v>176</v>
      </c>
      <c r="K252" s="589"/>
      <c r="L252" s="589"/>
      <c r="M252" s="589" t="s">
        <v>179</v>
      </c>
      <c r="N252" s="589"/>
      <c r="O252" s="589"/>
      <c r="P252" s="1619"/>
    </row>
    <row r="253" spans="1:16" s="288" customFormat="1" ht="19.5" customHeight="1" thickBot="1" x14ac:dyDescent="0.3">
      <c r="A253" s="2471" t="s">
        <v>306</v>
      </c>
      <c r="B253" s="2472"/>
      <c r="C253" s="2472"/>
      <c r="D253" s="2472"/>
      <c r="E253" s="2472"/>
      <c r="F253" s="2472"/>
      <c r="G253" s="2472"/>
      <c r="H253" s="2472"/>
      <c r="I253" s="2472"/>
      <c r="J253" s="2472"/>
      <c r="K253" s="2472"/>
      <c r="L253" s="2472"/>
      <c r="M253" s="2472"/>
      <c r="N253" s="2472"/>
      <c r="O253" s="2472"/>
      <c r="P253" s="2473"/>
    </row>
    <row r="254" spans="1:16" s="517" customFormat="1" ht="15.75" thickBot="1" x14ac:dyDescent="0.25">
      <c r="A254" s="576">
        <v>1</v>
      </c>
      <c r="B254" s="1709" t="s">
        <v>362</v>
      </c>
      <c r="C254" s="1710">
        <v>1</v>
      </c>
      <c r="D254" s="1656">
        <v>2</v>
      </c>
      <c r="E254" s="1657">
        <v>1</v>
      </c>
      <c r="F254" s="1711"/>
      <c r="G254" s="1712">
        <v>4</v>
      </c>
      <c r="H254" s="1573">
        <v>0.32</v>
      </c>
      <c r="I254" s="1713" t="s">
        <v>184</v>
      </c>
      <c r="J254" s="1713" t="s">
        <v>176</v>
      </c>
      <c r="K254" s="1713"/>
      <c r="L254" s="1713"/>
      <c r="M254" s="1713" t="s">
        <v>179</v>
      </c>
      <c r="N254" s="1713"/>
      <c r="O254" s="1713"/>
      <c r="P254" s="1714"/>
    </row>
    <row r="255" spans="1:16" s="288" customFormat="1" ht="19.5" customHeight="1" thickBot="1" x14ac:dyDescent="0.3">
      <c r="A255" s="2274" t="s">
        <v>324</v>
      </c>
      <c r="B255" s="2275"/>
      <c r="C255" s="2275"/>
      <c r="D255" s="2275"/>
      <c r="E255" s="2275"/>
      <c r="F255" s="2275"/>
      <c r="G255" s="2275"/>
      <c r="H255" s="2275"/>
      <c r="I255" s="2275"/>
      <c r="J255" s="2275"/>
      <c r="K255" s="2275"/>
      <c r="L255" s="2275"/>
      <c r="M255" s="2275"/>
      <c r="N255" s="2275"/>
      <c r="O255" s="2275"/>
      <c r="P255" s="2276"/>
    </row>
    <row r="256" spans="1:16" s="517" customFormat="1" ht="49.5" customHeight="1" x14ac:dyDescent="0.2">
      <c r="A256" s="182">
        <v>1</v>
      </c>
      <c r="B256" s="551" t="s">
        <v>327</v>
      </c>
      <c r="C256" s="1129">
        <v>1</v>
      </c>
      <c r="D256" s="1130">
        <v>2</v>
      </c>
      <c r="E256" s="507"/>
      <c r="F256" s="1475">
        <v>1</v>
      </c>
      <c r="G256" s="507">
        <v>5</v>
      </c>
      <c r="H256" s="476">
        <v>0.76</v>
      </c>
      <c r="I256" s="586" t="s">
        <v>175</v>
      </c>
      <c r="J256" s="586" t="s">
        <v>176</v>
      </c>
      <c r="K256" s="586"/>
      <c r="L256" s="586"/>
      <c r="M256" s="586" t="s">
        <v>179</v>
      </c>
      <c r="N256" s="586"/>
      <c r="O256" s="586"/>
      <c r="P256" s="1131"/>
    </row>
    <row r="257" spans="1:16" s="517" customFormat="1" ht="52.5" customHeight="1" x14ac:dyDescent="0.2">
      <c r="A257" s="190">
        <v>2</v>
      </c>
      <c r="B257" s="554" t="s">
        <v>834</v>
      </c>
      <c r="C257" s="879">
        <v>1</v>
      </c>
      <c r="D257" s="1136">
        <v>2</v>
      </c>
      <c r="E257" s="488"/>
      <c r="F257" s="1481">
        <v>1</v>
      </c>
      <c r="G257" s="488">
        <v>6</v>
      </c>
      <c r="H257" s="825">
        <v>0.76</v>
      </c>
      <c r="I257" s="589" t="s">
        <v>175</v>
      </c>
      <c r="J257" s="589" t="s">
        <v>176</v>
      </c>
      <c r="K257" s="589"/>
      <c r="L257" s="589"/>
      <c r="M257" s="589" t="s">
        <v>179</v>
      </c>
      <c r="N257" s="589"/>
      <c r="O257" s="589"/>
      <c r="P257" s="1619"/>
    </row>
    <row r="258" spans="1:16" s="517" customFormat="1" ht="57.75" customHeight="1" x14ac:dyDescent="0.2">
      <c r="A258" s="190">
        <v>3</v>
      </c>
      <c r="B258" s="554" t="s">
        <v>241</v>
      </c>
      <c r="C258" s="879">
        <v>1</v>
      </c>
      <c r="D258" s="1136">
        <v>2</v>
      </c>
      <c r="E258" s="488"/>
      <c r="F258" s="1481">
        <v>1</v>
      </c>
      <c r="G258" s="488">
        <v>6</v>
      </c>
      <c r="H258" s="825">
        <v>0.46</v>
      </c>
      <c r="I258" s="589" t="s">
        <v>175</v>
      </c>
      <c r="J258" s="589" t="s">
        <v>176</v>
      </c>
      <c r="K258" s="589"/>
      <c r="L258" s="589"/>
      <c r="M258" s="589" t="s">
        <v>195</v>
      </c>
      <c r="N258" s="589"/>
      <c r="O258" s="589"/>
      <c r="P258" s="1619"/>
    </row>
    <row r="259" spans="1:16" s="517" customFormat="1" ht="64.5" customHeight="1" x14ac:dyDescent="0.2">
      <c r="A259" s="190">
        <v>4</v>
      </c>
      <c r="B259" s="554" t="s">
        <v>331</v>
      </c>
      <c r="C259" s="879">
        <v>1</v>
      </c>
      <c r="D259" s="1136">
        <v>2</v>
      </c>
      <c r="E259" s="488"/>
      <c r="F259" s="1481">
        <v>1</v>
      </c>
      <c r="G259" s="488">
        <v>6</v>
      </c>
      <c r="H259" s="825">
        <v>0.46</v>
      </c>
      <c r="I259" s="589" t="s">
        <v>175</v>
      </c>
      <c r="J259" s="589" t="s">
        <v>176</v>
      </c>
      <c r="K259" s="589"/>
      <c r="L259" s="589"/>
      <c r="M259" s="589" t="s">
        <v>195</v>
      </c>
      <c r="N259" s="589"/>
      <c r="O259" s="589"/>
      <c r="P259" s="1619"/>
    </row>
    <row r="260" spans="1:16" s="517" customFormat="1" ht="52.5" customHeight="1" x14ac:dyDescent="0.2">
      <c r="A260" s="190">
        <v>5</v>
      </c>
      <c r="B260" s="554" t="s">
        <v>835</v>
      </c>
      <c r="C260" s="879">
        <v>1</v>
      </c>
      <c r="D260" s="1136">
        <v>2</v>
      </c>
      <c r="E260" s="488"/>
      <c r="F260" s="1481">
        <v>1</v>
      </c>
      <c r="G260" s="488">
        <v>5</v>
      </c>
      <c r="H260" s="825">
        <v>0.46</v>
      </c>
      <c r="I260" s="589" t="s">
        <v>175</v>
      </c>
      <c r="J260" s="589" t="s">
        <v>176</v>
      </c>
      <c r="K260" s="589"/>
      <c r="L260" s="589"/>
      <c r="M260" s="589" t="s">
        <v>195</v>
      </c>
      <c r="N260" s="589"/>
      <c r="O260" s="589"/>
      <c r="P260" s="1619"/>
    </row>
    <row r="261" spans="1:16" s="517" customFormat="1" ht="45.75" customHeight="1" x14ac:dyDescent="0.2">
      <c r="A261" s="190">
        <v>6</v>
      </c>
      <c r="B261" s="554" t="s">
        <v>836</v>
      </c>
      <c r="C261" s="863">
        <v>1</v>
      </c>
      <c r="D261" s="1133">
        <v>2</v>
      </c>
      <c r="E261" s="1751"/>
      <c r="F261" s="1752">
        <v>1</v>
      </c>
      <c r="G261" s="1751">
        <v>7</v>
      </c>
      <c r="H261" s="1134">
        <v>0.46</v>
      </c>
      <c r="I261" s="1747" t="s">
        <v>175</v>
      </c>
      <c r="J261" s="1747" t="s">
        <v>176</v>
      </c>
      <c r="K261" s="1747"/>
      <c r="L261" s="1747"/>
      <c r="M261" s="1747" t="s">
        <v>195</v>
      </c>
      <c r="N261" s="1747"/>
      <c r="O261" s="1747"/>
      <c r="P261" s="1753"/>
    </row>
    <row r="262" spans="1:16" s="517" customFormat="1" ht="45" x14ac:dyDescent="0.2">
      <c r="A262" s="190">
        <v>7</v>
      </c>
      <c r="B262" s="1634" t="s">
        <v>837</v>
      </c>
      <c r="C262" s="879">
        <v>1</v>
      </c>
      <c r="D262" s="1136">
        <v>2</v>
      </c>
      <c r="E262" s="488"/>
      <c r="F262" s="1481">
        <v>1</v>
      </c>
      <c r="G262" s="488">
        <v>5</v>
      </c>
      <c r="H262" s="825">
        <v>0.76</v>
      </c>
      <c r="I262" s="589" t="s">
        <v>175</v>
      </c>
      <c r="J262" s="589" t="s">
        <v>176</v>
      </c>
      <c r="K262" s="589"/>
      <c r="L262" s="589"/>
      <c r="M262" s="589" t="s">
        <v>179</v>
      </c>
      <c r="N262" s="589"/>
      <c r="O262" s="589"/>
      <c r="P262" s="1619"/>
    </row>
    <row r="263" spans="1:16" s="517" customFormat="1" ht="15.75" thickBot="1" x14ac:dyDescent="0.3">
      <c r="A263" s="354">
        <v>8</v>
      </c>
      <c r="B263" s="591" t="s">
        <v>361</v>
      </c>
      <c r="C263" s="1658">
        <v>1</v>
      </c>
      <c r="D263" s="1659">
        <v>2</v>
      </c>
      <c r="E263" s="1748"/>
      <c r="F263" s="1660">
        <v>1</v>
      </c>
      <c r="G263" s="1661">
        <v>4</v>
      </c>
      <c r="H263" s="1662">
        <v>0.32</v>
      </c>
      <c r="I263" s="1749" t="s">
        <v>184</v>
      </c>
      <c r="J263" s="1749" t="s">
        <v>176</v>
      </c>
      <c r="K263" s="1749"/>
      <c r="L263" s="1749"/>
      <c r="M263" s="1749" t="s">
        <v>179</v>
      </c>
      <c r="N263" s="1749"/>
      <c r="O263" s="1749"/>
      <c r="P263" s="1663"/>
    </row>
    <row r="264" spans="1:16" s="1770" customFormat="1" ht="18" customHeight="1" x14ac:dyDescent="0.25">
      <c r="A264" s="592"/>
      <c r="B264" s="592"/>
      <c r="C264" s="593"/>
      <c r="D264" s="594"/>
      <c r="E264" s="594"/>
      <c r="F264" s="594"/>
      <c r="G264" s="595"/>
      <c r="H264" s="596"/>
      <c r="I264" s="596"/>
      <c r="J264" s="596"/>
      <c r="K264" s="596"/>
      <c r="L264" s="596"/>
      <c r="M264" s="596"/>
      <c r="N264" s="596"/>
      <c r="O264" s="596"/>
      <c r="P264" s="596"/>
    </row>
    <row r="265" spans="1:16" ht="16.5" thickBot="1" x14ac:dyDescent="0.3">
      <c r="A265" s="1967" t="s">
        <v>363</v>
      </c>
      <c r="B265" s="1967"/>
      <c r="C265" s="1967"/>
      <c r="D265" s="1967"/>
      <c r="E265" s="1967"/>
      <c r="F265" s="1967"/>
      <c r="G265" s="1967"/>
      <c r="H265" s="1967"/>
      <c r="I265" s="1967"/>
      <c r="J265" s="1967"/>
      <c r="K265" s="1967"/>
      <c r="L265" s="1967"/>
      <c r="M265" s="1967"/>
      <c r="N265" s="1967"/>
      <c r="O265" s="1967"/>
      <c r="P265" s="1967"/>
    </row>
    <row r="266" spans="1:16" s="288" customFormat="1" ht="15.75" customHeight="1" thickBot="1" x14ac:dyDescent="0.3">
      <c r="A266" s="2165" t="s">
        <v>91</v>
      </c>
      <c r="B266" s="2168" t="s">
        <v>92</v>
      </c>
      <c r="C266" s="2006"/>
      <c r="D266" s="2023"/>
      <c r="E266" s="2171" t="s">
        <v>93</v>
      </c>
      <c r="F266" s="2174" t="s">
        <v>303</v>
      </c>
      <c r="G266" s="2152" t="s">
        <v>66</v>
      </c>
      <c r="H266" s="2325" t="s">
        <v>67</v>
      </c>
      <c r="I266" s="2327" t="s">
        <v>68</v>
      </c>
      <c r="J266" s="2027"/>
      <c r="K266" s="2328"/>
      <c r="L266" s="2029" t="s">
        <v>69</v>
      </c>
      <c r="M266" s="2030"/>
      <c r="N266" s="2030"/>
      <c r="O266" s="2030"/>
      <c r="P266" s="2031"/>
    </row>
    <row r="267" spans="1:16" s="288" customFormat="1" ht="15" customHeight="1" x14ac:dyDescent="0.25">
      <c r="A267" s="2166"/>
      <c r="B267" s="2169"/>
      <c r="C267" s="2009"/>
      <c r="D267" s="2024"/>
      <c r="E267" s="2172"/>
      <c r="F267" s="2175"/>
      <c r="G267" s="2177"/>
      <c r="H267" s="2179"/>
      <c r="I267" s="2165" t="s">
        <v>52</v>
      </c>
      <c r="J267" s="2178" t="s">
        <v>53</v>
      </c>
      <c r="K267" s="2165" t="s">
        <v>54</v>
      </c>
      <c r="L267" s="2033"/>
      <c r="M267" s="2033"/>
      <c r="N267" s="2033"/>
      <c r="O267" s="2033"/>
      <c r="P267" s="2034"/>
    </row>
    <row r="268" spans="1:16" s="288" customFormat="1" ht="51.75" customHeight="1" thickBot="1" x14ac:dyDescent="0.3">
      <c r="A268" s="2319"/>
      <c r="B268" s="2320"/>
      <c r="C268" s="2321"/>
      <c r="D268" s="2322"/>
      <c r="E268" s="2323"/>
      <c r="F268" s="2324"/>
      <c r="G268" s="2288"/>
      <c r="H268" s="2326"/>
      <c r="I268" s="2319"/>
      <c r="J268" s="2326"/>
      <c r="K268" s="2319"/>
      <c r="L268" s="2033"/>
      <c r="M268" s="2033"/>
      <c r="N268" s="2033"/>
      <c r="O268" s="2033"/>
      <c r="P268" s="2034"/>
    </row>
    <row r="269" spans="1:16" s="288" customFormat="1" ht="46.5" customHeight="1" x14ac:dyDescent="0.25">
      <c r="A269" s="1723">
        <v>1</v>
      </c>
      <c r="B269" s="2313" t="s">
        <v>364</v>
      </c>
      <c r="C269" s="2314"/>
      <c r="D269" s="2315"/>
      <c r="E269" s="600">
        <v>1987</v>
      </c>
      <c r="F269" s="1733">
        <v>103</v>
      </c>
      <c r="G269" s="600">
        <v>27</v>
      </c>
      <c r="H269" s="600">
        <v>2.5</v>
      </c>
      <c r="I269" s="1638">
        <v>68</v>
      </c>
      <c r="J269" s="1638">
        <v>6.1</v>
      </c>
      <c r="K269" s="601">
        <f>J269*I269</f>
        <v>414.79999999999995</v>
      </c>
      <c r="L269" s="2133" t="s">
        <v>365</v>
      </c>
      <c r="M269" s="2133"/>
      <c r="N269" s="2133"/>
      <c r="O269" s="2133"/>
      <c r="P269" s="2134"/>
    </row>
    <row r="270" spans="1:16" s="288" customFormat="1" ht="30" customHeight="1" x14ac:dyDescent="0.25">
      <c r="A270" s="1724">
        <v>2</v>
      </c>
      <c r="B270" s="2284" t="s">
        <v>366</v>
      </c>
      <c r="C270" s="2285"/>
      <c r="D270" s="2286"/>
      <c r="E270" s="1744">
        <v>2004</v>
      </c>
      <c r="F270" s="312">
        <v>103</v>
      </c>
      <c r="G270" s="1744">
        <v>32</v>
      </c>
      <c r="H270" s="1744">
        <v>2.5</v>
      </c>
      <c r="I270" s="1664">
        <v>80</v>
      </c>
      <c r="J270" s="1643">
        <v>6.1</v>
      </c>
      <c r="K270" s="602">
        <f t="shared" ref="K270:K280" si="16">J270*I270</f>
        <v>488</v>
      </c>
      <c r="L270" s="2141" t="s">
        <v>365</v>
      </c>
      <c r="M270" s="2141"/>
      <c r="N270" s="2141"/>
      <c r="O270" s="2141"/>
      <c r="P270" s="2142"/>
    </row>
    <row r="271" spans="1:16" s="288" customFormat="1" ht="35.25" customHeight="1" thickBot="1" x14ac:dyDescent="0.3">
      <c r="A271" s="1725">
        <v>3</v>
      </c>
      <c r="B271" s="2311" t="s">
        <v>367</v>
      </c>
      <c r="C271" s="2308"/>
      <c r="D271" s="2312"/>
      <c r="E271" s="604">
        <v>2006</v>
      </c>
      <c r="F271" s="1734">
        <v>103</v>
      </c>
      <c r="G271" s="604">
        <v>30.9</v>
      </c>
      <c r="H271" s="604">
        <v>4.5</v>
      </c>
      <c r="I271" s="1666">
        <v>139.5</v>
      </c>
      <c r="J271" s="1652">
        <v>6.0209999999999999</v>
      </c>
      <c r="K271" s="605">
        <f t="shared" si="16"/>
        <v>839.92949999999996</v>
      </c>
      <c r="L271" s="2145" t="s">
        <v>368</v>
      </c>
      <c r="M271" s="2145"/>
      <c r="N271" s="2145"/>
      <c r="O271" s="2145"/>
      <c r="P271" s="2146"/>
    </row>
    <row r="272" spans="1:16" s="288" customFormat="1" ht="33" customHeight="1" x14ac:dyDescent="0.25">
      <c r="A272" s="1723">
        <v>4</v>
      </c>
      <c r="B272" s="2313" t="s">
        <v>369</v>
      </c>
      <c r="C272" s="2314"/>
      <c r="D272" s="2315"/>
      <c r="E272" s="606">
        <v>1989</v>
      </c>
      <c r="F272" s="1733">
        <v>23</v>
      </c>
      <c r="G272" s="606">
        <v>553.70000000000005</v>
      </c>
      <c r="H272" s="606">
        <v>6.7</v>
      </c>
      <c r="I272" s="1667">
        <v>3817</v>
      </c>
      <c r="J272" s="1654">
        <v>1.873</v>
      </c>
      <c r="K272" s="601">
        <f t="shared" si="16"/>
        <v>7149.241</v>
      </c>
      <c r="L272" s="2133" t="s">
        <v>370</v>
      </c>
      <c r="M272" s="2133"/>
      <c r="N272" s="2133"/>
      <c r="O272" s="2133"/>
      <c r="P272" s="2134"/>
    </row>
    <row r="273" spans="1:16" s="288" customFormat="1" ht="43.5" customHeight="1" x14ac:dyDescent="0.25">
      <c r="A273" s="1724">
        <v>5</v>
      </c>
      <c r="B273" s="2284" t="s">
        <v>371</v>
      </c>
      <c r="C273" s="2285"/>
      <c r="D273" s="2286"/>
      <c r="E273" s="603">
        <v>1989</v>
      </c>
      <c r="F273" s="312">
        <v>23</v>
      </c>
      <c r="G273" s="603">
        <v>727</v>
      </c>
      <c r="H273" s="603">
        <v>6.6</v>
      </c>
      <c r="I273" s="1665">
        <v>4809</v>
      </c>
      <c r="J273" s="1756">
        <v>1.3959999999999999</v>
      </c>
      <c r="K273" s="602">
        <f t="shared" si="16"/>
        <v>6713.3639999999996</v>
      </c>
      <c r="L273" s="2141" t="s">
        <v>372</v>
      </c>
      <c r="M273" s="2141"/>
      <c r="N273" s="2141"/>
      <c r="O273" s="2141"/>
      <c r="P273" s="2142"/>
    </row>
    <row r="274" spans="1:16" s="288" customFormat="1" ht="32.25" customHeight="1" x14ac:dyDescent="0.25">
      <c r="A274" s="1724">
        <v>6</v>
      </c>
      <c r="B274" s="2284" t="s">
        <v>373</v>
      </c>
      <c r="C274" s="2285"/>
      <c r="D274" s="2286"/>
      <c r="E274" s="603">
        <v>1989</v>
      </c>
      <c r="F274" s="312">
        <v>23</v>
      </c>
      <c r="G274" s="603">
        <v>308.7</v>
      </c>
      <c r="H274" s="603">
        <v>5.9</v>
      </c>
      <c r="I274" s="1665">
        <v>1837</v>
      </c>
      <c r="J274" s="1756">
        <v>3.63</v>
      </c>
      <c r="K274" s="602">
        <f t="shared" si="16"/>
        <v>6668.3099999999995</v>
      </c>
      <c r="L274" s="2141" t="s">
        <v>374</v>
      </c>
      <c r="M274" s="2141"/>
      <c r="N274" s="2141"/>
      <c r="O274" s="2141"/>
      <c r="P274" s="2142"/>
    </row>
    <row r="275" spans="1:16" s="288" customFormat="1" ht="39.75" customHeight="1" x14ac:dyDescent="0.25">
      <c r="A275" s="1732">
        <v>7</v>
      </c>
      <c r="B275" s="2316" t="s">
        <v>375</v>
      </c>
      <c r="C275" s="2317"/>
      <c r="D275" s="2318"/>
      <c r="E275" s="1745">
        <v>1998</v>
      </c>
      <c r="F275" s="302">
        <v>23</v>
      </c>
      <c r="G275" s="1745">
        <v>295.10000000000002</v>
      </c>
      <c r="H275" s="1745">
        <v>5</v>
      </c>
      <c r="I275" s="1701">
        <v>1488</v>
      </c>
      <c r="J275" s="1695">
        <v>3.91</v>
      </c>
      <c r="K275" s="1746">
        <f t="shared" si="16"/>
        <v>5818.08</v>
      </c>
      <c r="L275" s="2137" t="s">
        <v>376</v>
      </c>
      <c r="M275" s="2137"/>
      <c r="N275" s="2137"/>
      <c r="O275" s="2137"/>
      <c r="P275" s="2138"/>
    </row>
    <row r="276" spans="1:16" ht="51.75" customHeight="1" x14ac:dyDescent="0.25">
      <c r="A276" s="190">
        <v>8</v>
      </c>
      <c r="B276" s="2284" t="s">
        <v>377</v>
      </c>
      <c r="C276" s="2285"/>
      <c r="D276" s="2286"/>
      <c r="E276" s="603">
        <v>1998</v>
      </c>
      <c r="F276" s="1761">
        <v>23</v>
      </c>
      <c r="G276" s="603">
        <v>46.5</v>
      </c>
      <c r="H276" s="603">
        <v>3.2</v>
      </c>
      <c r="I276" s="1665">
        <v>151</v>
      </c>
      <c r="J276" s="1756">
        <v>5.9980000000000002</v>
      </c>
      <c r="K276" s="602">
        <f t="shared" si="16"/>
        <v>905.69799999999998</v>
      </c>
      <c r="L276" s="2141" t="s">
        <v>378</v>
      </c>
      <c r="M276" s="2141"/>
      <c r="N276" s="2141"/>
      <c r="O276" s="2141"/>
      <c r="P276" s="2142"/>
    </row>
    <row r="277" spans="1:16" ht="31.5" customHeight="1" x14ac:dyDescent="0.25">
      <c r="A277" s="190">
        <v>9</v>
      </c>
      <c r="B277" s="2284" t="s">
        <v>379</v>
      </c>
      <c r="C277" s="2285"/>
      <c r="D277" s="2286"/>
      <c r="E277" s="603">
        <v>1985</v>
      </c>
      <c r="F277" s="1761">
        <v>23</v>
      </c>
      <c r="G277" s="603">
        <v>33.200000000000003</v>
      </c>
      <c r="H277" s="603">
        <v>2.4</v>
      </c>
      <c r="I277" s="1665">
        <v>80</v>
      </c>
      <c r="J277" s="1756">
        <v>6.1</v>
      </c>
      <c r="K277" s="602">
        <f t="shared" si="16"/>
        <v>488</v>
      </c>
      <c r="L277" s="2141" t="s">
        <v>380</v>
      </c>
      <c r="M277" s="2141"/>
      <c r="N277" s="2141"/>
      <c r="O277" s="2141"/>
      <c r="P277" s="2142"/>
    </row>
    <row r="278" spans="1:16" ht="30.75" customHeight="1" x14ac:dyDescent="0.25">
      <c r="A278" s="190">
        <v>10</v>
      </c>
      <c r="B278" s="2284" t="s">
        <v>381</v>
      </c>
      <c r="C278" s="2285"/>
      <c r="D278" s="2286"/>
      <c r="E278" s="603">
        <v>1988</v>
      </c>
      <c r="F278" s="1761">
        <v>23</v>
      </c>
      <c r="G278" s="603">
        <v>33.6</v>
      </c>
      <c r="H278" s="603">
        <v>2.4</v>
      </c>
      <c r="I278" s="1665">
        <v>81</v>
      </c>
      <c r="J278" s="1756">
        <v>6.1</v>
      </c>
      <c r="K278" s="602">
        <f t="shared" si="16"/>
        <v>494.09999999999997</v>
      </c>
      <c r="L278" s="2141" t="s">
        <v>380</v>
      </c>
      <c r="M278" s="2141"/>
      <c r="N278" s="2141"/>
      <c r="O278" s="2141"/>
      <c r="P278" s="2142"/>
    </row>
    <row r="279" spans="1:16" ht="27.75" customHeight="1" x14ac:dyDescent="0.25">
      <c r="A279" s="190">
        <v>11</v>
      </c>
      <c r="B279" s="2284" t="s">
        <v>382</v>
      </c>
      <c r="C279" s="2285"/>
      <c r="D279" s="2286"/>
      <c r="E279" s="603">
        <v>1988</v>
      </c>
      <c r="F279" s="1761">
        <v>23</v>
      </c>
      <c r="G279" s="603">
        <v>18</v>
      </c>
      <c r="H279" s="603">
        <v>2.5</v>
      </c>
      <c r="I279" s="1665">
        <v>45</v>
      </c>
      <c r="J279" s="1756">
        <v>6.1</v>
      </c>
      <c r="K279" s="602">
        <f t="shared" si="16"/>
        <v>274.5</v>
      </c>
      <c r="L279" s="2141" t="s">
        <v>380</v>
      </c>
      <c r="M279" s="2141"/>
      <c r="N279" s="2141"/>
      <c r="O279" s="2141"/>
      <c r="P279" s="2142"/>
    </row>
    <row r="280" spans="1:16" ht="51.75" customHeight="1" x14ac:dyDescent="0.25">
      <c r="A280" s="190">
        <v>12</v>
      </c>
      <c r="B280" s="2284" t="s">
        <v>383</v>
      </c>
      <c r="C280" s="2285"/>
      <c r="D280" s="2286"/>
      <c r="E280" s="603" t="s">
        <v>384</v>
      </c>
      <c r="F280" s="1761">
        <v>23</v>
      </c>
      <c r="G280" s="603">
        <v>8684.9</v>
      </c>
      <c r="H280" s="2299">
        <v>0.15</v>
      </c>
      <c r="I280" s="2476">
        <v>1302.74</v>
      </c>
      <c r="J280" s="2303">
        <v>4.6970000000000001</v>
      </c>
      <c r="K280" s="2305">
        <f t="shared" si="16"/>
        <v>6118.9697800000004</v>
      </c>
      <c r="L280" s="2474" t="s">
        <v>385</v>
      </c>
      <c r="M280" s="2141"/>
      <c r="N280" s="2141"/>
      <c r="O280" s="2141"/>
      <c r="P280" s="2142"/>
    </row>
    <row r="281" spans="1:16" ht="33" customHeight="1" x14ac:dyDescent="0.25">
      <c r="A281" s="190">
        <v>13</v>
      </c>
      <c r="B281" s="2284" t="s">
        <v>386</v>
      </c>
      <c r="C281" s="2285"/>
      <c r="D281" s="2286"/>
      <c r="E281" s="1745">
        <v>1988</v>
      </c>
      <c r="F281" s="1760">
        <v>23</v>
      </c>
      <c r="G281" s="1745">
        <v>1017</v>
      </c>
      <c r="H281" s="2475"/>
      <c r="I281" s="2477"/>
      <c r="J281" s="2344"/>
      <c r="K281" s="2478"/>
      <c r="L281" s="2479" t="s">
        <v>387</v>
      </c>
      <c r="M281" s="2480"/>
      <c r="N281" s="2480"/>
      <c r="O281" s="2480"/>
      <c r="P281" s="2481"/>
    </row>
    <row r="282" spans="1:16" s="288" customFormat="1" ht="21.75" customHeight="1" x14ac:dyDescent="0.25">
      <c r="A282" s="190">
        <v>14</v>
      </c>
      <c r="B282" s="2316" t="s">
        <v>388</v>
      </c>
      <c r="C282" s="2317"/>
      <c r="D282" s="2318"/>
      <c r="E282" s="603">
        <v>1989</v>
      </c>
      <c r="F282" s="302">
        <v>23</v>
      </c>
      <c r="G282" s="603">
        <v>50</v>
      </c>
      <c r="H282" s="603">
        <v>20</v>
      </c>
      <c r="I282" s="1665">
        <v>50</v>
      </c>
      <c r="J282" s="1756">
        <v>29</v>
      </c>
      <c r="K282" s="1746">
        <f>J282*I282</f>
        <v>1450</v>
      </c>
      <c r="L282" s="2137" t="s">
        <v>389</v>
      </c>
      <c r="M282" s="2137"/>
      <c r="N282" s="2137"/>
      <c r="O282" s="2137"/>
      <c r="P282" s="2138"/>
    </row>
    <row r="283" spans="1:16" s="288" customFormat="1" ht="28.5" customHeight="1" x14ac:dyDescent="0.25">
      <c r="A283" s="190">
        <v>15</v>
      </c>
      <c r="B283" s="2284" t="s">
        <v>390</v>
      </c>
      <c r="C283" s="2285"/>
      <c r="D283" s="2286"/>
      <c r="E283" s="603">
        <v>1996</v>
      </c>
      <c r="F283" s="312">
        <v>23</v>
      </c>
      <c r="G283" s="603">
        <v>3.2</v>
      </c>
      <c r="H283" s="603">
        <v>40</v>
      </c>
      <c r="I283" s="1665">
        <v>128</v>
      </c>
      <c r="J283" s="1756">
        <v>54.991999999999997</v>
      </c>
      <c r="K283" s="602">
        <f t="shared" ref="K283:K293" si="17">J283*I283</f>
        <v>7038.9759999999997</v>
      </c>
      <c r="L283" s="2141" t="s">
        <v>391</v>
      </c>
      <c r="M283" s="2141"/>
      <c r="N283" s="2141"/>
      <c r="O283" s="2141"/>
      <c r="P283" s="2142"/>
    </row>
    <row r="284" spans="1:16" s="288" customFormat="1" ht="32.25" customHeight="1" x14ac:dyDescent="0.25">
      <c r="A284" s="190">
        <v>16</v>
      </c>
      <c r="B284" s="2284" t="s">
        <v>392</v>
      </c>
      <c r="C284" s="2285"/>
      <c r="D284" s="2286"/>
      <c r="E284" s="603">
        <v>1989</v>
      </c>
      <c r="F284" s="312">
        <v>130</v>
      </c>
      <c r="G284" s="603">
        <v>18.899999999999999</v>
      </c>
      <c r="H284" s="603">
        <v>2.75</v>
      </c>
      <c r="I284" s="1665">
        <v>52</v>
      </c>
      <c r="J284" s="1756">
        <v>6.1</v>
      </c>
      <c r="K284" s="602">
        <f t="shared" si="17"/>
        <v>317.2</v>
      </c>
      <c r="L284" s="2141" t="s">
        <v>393</v>
      </c>
      <c r="M284" s="2141"/>
      <c r="N284" s="2141"/>
      <c r="O284" s="2141"/>
      <c r="P284" s="2142"/>
    </row>
    <row r="285" spans="1:16" s="288" customFormat="1" ht="66" customHeight="1" x14ac:dyDescent="0.25">
      <c r="A285" s="190">
        <v>17</v>
      </c>
      <c r="B285" s="2316" t="s">
        <v>394</v>
      </c>
      <c r="C285" s="2317"/>
      <c r="D285" s="2318"/>
      <c r="E285" s="603">
        <v>1993</v>
      </c>
      <c r="F285" s="302">
        <v>130</v>
      </c>
      <c r="G285" s="603">
        <v>162.69999999999999</v>
      </c>
      <c r="H285" s="603">
        <v>4</v>
      </c>
      <c r="I285" s="1665">
        <v>651</v>
      </c>
      <c r="J285" s="1756">
        <v>4.9980000000000002</v>
      </c>
      <c r="K285" s="1746">
        <f t="shared" si="17"/>
        <v>3253.6980000000003</v>
      </c>
      <c r="L285" s="2137" t="s">
        <v>395</v>
      </c>
      <c r="M285" s="2137"/>
      <c r="N285" s="2137"/>
      <c r="O285" s="2137"/>
      <c r="P285" s="2138"/>
    </row>
    <row r="286" spans="1:16" s="288" customFormat="1" ht="54" customHeight="1" x14ac:dyDescent="0.25">
      <c r="A286" s="190">
        <v>18</v>
      </c>
      <c r="B286" s="2284" t="s">
        <v>396</v>
      </c>
      <c r="C286" s="2285"/>
      <c r="D286" s="2285"/>
      <c r="E286" s="603">
        <v>1988</v>
      </c>
      <c r="F286" s="1755">
        <v>11</v>
      </c>
      <c r="G286" s="603">
        <v>474.7</v>
      </c>
      <c r="H286" s="607">
        <v>2.6</v>
      </c>
      <c r="I286" s="1665">
        <v>1234</v>
      </c>
      <c r="J286" s="1756">
        <v>4.1130000000000004</v>
      </c>
      <c r="K286" s="602">
        <f t="shared" si="17"/>
        <v>5075.4420000000009</v>
      </c>
      <c r="L286" s="2141" t="s">
        <v>397</v>
      </c>
      <c r="M286" s="2141"/>
      <c r="N286" s="2141"/>
      <c r="O286" s="2141"/>
      <c r="P286" s="2142"/>
    </row>
    <row r="287" spans="1:16" s="288" customFormat="1" ht="64.5" customHeight="1" thickBot="1" x14ac:dyDescent="0.3">
      <c r="A287" s="275">
        <v>19</v>
      </c>
      <c r="B287" s="2311" t="s">
        <v>398</v>
      </c>
      <c r="C287" s="2308"/>
      <c r="D287" s="2312"/>
      <c r="E287" s="604">
        <v>1995</v>
      </c>
      <c r="F287" s="1734">
        <v>11</v>
      </c>
      <c r="G287" s="604">
        <v>525.9</v>
      </c>
      <c r="H287" s="604">
        <v>7.7</v>
      </c>
      <c r="I287" s="1605">
        <v>4056</v>
      </c>
      <c r="J287" s="1652">
        <v>1.772</v>
      </c>
      <c r="K287" s="605">
        <f t="shared" si="17"/>
        <v>7187.232</v>
      </c>
      <c r="L287" s="2145" t="s">
        <v>399</v>
      </c>
      <c r="M287" s="2145"/>
      <c r="N287" s="2145"/>
      <c r="O287" s="2145"/>
      <c r="P287" s="2146"/>
    </row>
    <row r="288" spans="1:16" s="288" customFormat="1" ht="82.5" customHeight="1" x14ac:dyDescent="0.25">
      <c r="A288" s="182">
        <v>20</v>
      </c>
      <c r="B288" s="2313" t="s">
        <v>400</v>
      </c>
      <c r="C288" s="2314"/>
      <c r="D288" s="2315"/>
      <c r="E288" s="606">
        <v>2002</v>
      </c>
      <c r="F288" s="1703">
        <v>11</v>
      </c>
      <c r="G288" s="606">
        <v>648.5</v>
      </c>
      <c r="H288" s="1669">
        <v>5.2</v>
      </c>
      <c r="I288" s="1610">
        <v>3351</v>
      </c>
      <c r="J288" s="1654">
        <v>2.06</v>
      </c>
      <c r="K288" s="601">
        <f t="shared" si="17"/>
        <v>6903.06</v>
      </c>
      <c r="L288" s="2133" t="s">
        <v>401</v>
      </c>
      <c r="M288" s="2133"/>
      <c r="N288" s="2133"/>
      <c r="O288" s="2133"/>
      <c r="P288" s="2134"/>
    </row>
    <row r="289" spans="1:16" ht="38.25" customHeight="1" x14ac:dyDescent="0.25">
      <c r="A289" s="190">
        <v>21</v>
      </c>
      <c r="B289" s="2284" t="s">
        <v>402</v>
      </c>
      <c r="C289" s="2285"/>
      <c r="D289" s="2286"/>
      <c r="E289" s="603">
        <v>1995</v>
      </c>
      <c r="F289" s="1754">
        <v>11</v>
      </c>
      <c r="G289" s="603">
        <v>160.1</v>
      </c>
      <c r="H289" s="607">
        <v>5.3</v>
      </c>
      <c r="I289" s="1600">
        <v>849</v>
      </c>
      <c r="J289" s="1756">
        <v>4.6020000000000003</v>
      </c>
      <c r="K289" s="602">
        <f t="shared" si="17"/>
        <v>3907.0980000000004</v>
      </c>
      <c r="L289" s="2141" t="s">
        <v>403</v>
      </c>
      <c r="M289" s="2141"/>
      <c r="N289" s="2141"/>
      <c r="O289" s="2141"/>
      <c r="P289" s="2142"/>
    </row>
    <row r="290" spans="1:16" ht="40.5" customHeight="1" x14ac:dyDescent="0.25">
      <c r="A290" s="587">
        <v>22</v>
      </c>
      <c r="B290" s="2316" t="s">
        <v>404</v>
      </c>
      <c r="C290" s="2317"/>
      <c r="D290" s="2318"/>
      <c r="E290" s="1745">
        <v>2010</v>
      </c>
      <c r="F290" s="945">
        <v>11</v>
      </c>
      <c r="G290" s="1745">
        <v>256.2</v>
      </c>
      <c r="H290" s="1702">
        <v>2.7</v>
      </c>
      <c r="I290" s="1636">
        <v>691.74</v>
      </c>
      <c r="J290" s="1695">
        <v>4.9169999999999998</v>
      </c>
      <c r="K290" s="1746">
        <f t="shared" si="17"/>
        <v>3401.2855799999998</v>
      </c>
      <c r="L290" s="2137" t="s">
        <v>405</v>
      </c>
      <c r="M290" s="2137"/>
      <c r="N290" s="2137"/>
      <c r="O290" s="2137"/>
      <c r="P290" s="2138"/>
    </row>
    <row r="291" spans="1:16" ht="18.75" customHeight="1" x14ac:dyDescent="0.25">
      <c r="A291" s="190">
        <v>23</v>
      </c>
      <c r="B291" s="2284" t="s">
        <v>406</v>
      </c>
      <c r="C291" s="2285"/>
      <c r="D291" s="2286"/>
      <c r="E291" s="603">
        <v>1988</v>
      </c>
      <c r="F291" s="1754">
        <v>11</v>
      </c>
      <c r="G291" s="603"/>
      <c r="H291" s="607">
        <v>50</v>
      </c>
      <c r="I291" s="1600">
        <v>70</v>
      </c>
      <c r="J291" s="1756">
        <v>7.82</v>
      </c>
      <c r="K291" s="602">
        <f t="shared" si="17"/>
        <v>547.4</v>
      </c>
      <c r="L291" s="2141" t="s">
        <v>407</v>
      </c>
      <c r="M291" s="2141"/>
      <c r="N291" s="2141"/>
      <c r="O291" s="2141"/>
      <c r="P291" s="2142"/>
    </row>
    <row r="292" spans="1:16" ht="19.5" customHeight="1" x14ac:dyDescent="0.25">
      <c r="A292" s="190">
        <v>24</v>
      </c>
      <c r="B292" s="2284" t="s">
        <v>408</v>
      </c>
      <c r="C292" s="2285"/>
      <c r="D292" s="2286"/>
      <c r="E292" s="603">
        <v>1997</v>
      </c>
      <c r="F292" s="1754">
        <v>11</v>
      </c>
      <c r="G292" s="603">
        <v>21.6</v>
      </c>
      <c r="H292" s="607">
        <v>22</v>
      </c>
      <c r="I292" s="1600">
        <v>47.52</v>
      </c>
      <c r="J292" s="1756">
        <v>6.1</v>
      </c>
      <c r="K292" s="602">
        <f t="shared" si="17"/>
        <v>289.87200000000001</v>
      </c>
      <c r="L292" s="2141" t="s">
        <v>409</v>
      </c>
      <c r="M292" s="2141"/>
      <c r="N292" s="2141"/>
      <c r="O292" s="2141"/>
      <c r="P292" s="2142"/>
    </row>
    <row r="293" spans="1:16" ht="21" customHeight="1" x14ac:dyDescent="0.25">
      <c r="A293" s="190">
        <v>25</v>
      </c>
      <c r="B293" s="2284" t="s">
        <v>410</v>
      </c>
      <c r="C293" s="2285"/>
      <c r="D293" s="2286"/>
      <c r="E293" s="603">
        <v>1997</v>
      </c>
      <c r="F293" s="1754">
        <v>11</v>
      </c>
      <c r="G293" s="603">
        <v>21.6</v>
      </c>
      <c r="H293" s="607">
        <v>2.2000000000000002</v>
      </c>
      <c r="I293" s="1600">
        <v>47.52</v>
      </c>
      <c r="J293" s="1756">
        <v>6.1</v>
      </c>
      <c r="K293" s="602">
        <f t="shared" si="17"/>
        <v>289.87200000000001</v>
      </c>
      <c r="L293" s="2141" t="s">
        <v>409</v>
      </c>
      <c r="M293" s="2141"/>
      <c r="N293" s="2141"/>
      <c r="O293" s="2141"/>
      <c r="P293" s="2142"/>
    </row>
    <row r="294" spans="1:16" ht="29.25" customHeight="1" x14ac:dyDescent="0.25">
      <c r="A294" s="190">
        <v>26</v>
      </c>
      <c r="B294" s="2284" t="s">
        <v>411</v>
      </c>
      <c r="C294" s="2285"/>
      <c r="D294" s="2286"/>
      <c r="E294" s="603">
        <v>1995</v>
      </c>
      <c r="F294" s="1754">
        <v>11</v>
      </c>
      <c r="G294" s="603">
        <v>4461</v>
      </c>
      <c r="H294" s="2299">
        <v>0.15</v>
      </c>
      <c r="I294" s="2301">
        <v>669.15</v>
      </c>
      <c r="J294" s="2303">
        <v>5.6619999999999999</v>
      </c>
      <c r="K294" s="2305">
        <f>J294*I294</f>
        <v>3788.7273</v>
      </c>
      <c r="L294" s="2141" t="s">
        <v>412</v>
      </c>
      <c r="M294" s="2141"/>
      <c r="N294" s="2141"/>
      <c r="O294" s="2141"/>
      <c r="P294" s="2142"/>
    </row>
    <row r="295" spans="1:16" ht="41.25" customHeight="1" thickBot="1" x14ac:dyDescent="0.3">
      <c r="A295" s="275">
        <v>27</v>
      </c>
      <c r="B295" s="2307" t="s">
        <v>413</v>
      </c>
      <c r="C295" s="2308"/>
      <c r="D295" s="2308"/>
      <c r="E295" s="1668">
        <v>2010</v>
      </c>
      <c r="F295" s="1729">
        <v>11</v>
      </c>
      <c r="G295" s="604">
        <v>1732.42</v>
      </c>
      <c r="H295" s="2300"/>
      <c r="I295" s="2302"/>
      <c r="J295" s="2304"/>
      <c r="K295" s="2306"/>
      <c r="L295" s="2309" t="s">
        <v>414</v>
      </c>
      <c r="M295" s="2309"/>
      <c r="N295" s="2309"/>
      <c r="O295" s="2309"/>
      <c r="P295" s="2310"/>
    </row>
    <row r="296" spans="1:16" s="288" customFormat="1" ht="28.5" customHeight="1" x14ac:dyDescent="0.25">
      <c r="A296" s="190">
        <v>28</v>
      </c>
      <c r="B296" s="2284" t="s">
        <v>862</v>
      </c>
      <c r="C296" s="2285"/>
      <c r="D296" s="2286"/>
      <c r="E296" s="603">
        <v>1988</v>
      </c>
      <c r="F296" s="312">
        <v>11</v>
      </c>
      <c r="G296" s="603">
        <v>7.8</v>
      </c>
      <c r="H296" s="603">
        <v>29</v>
      </c>
      <c r="I296" s="1665">
        <v>226.2</v>
      </c>
      <c r="J296" s="1756">
        <v>51.456800000000001</v>
      </c>
      <c r="K296" s="602">
        <f t="shared" ref="K296:K298" si="18">J296*I296</f>
        <v>11639.52816</v>
      </c>
      <c r="L296" s="2141" t="s">
        <v>391</v>
      </c>
      <c r="M296" s="2141"/>
      <c r="N296" s="2141"/>
      <c r="O296" s="2141"/>
      <c r="P296" s="2142"/>
    </row>
    <row r="297" spans="1:16" s="288" customFormat="1" ht="28.5" customHeight="1" x14ac:dyDescent="0.25">
      <c r="A297" s="190">
        <v>29</v>
      </c>
      <c r="B297" s="2284" t="s">
        <v>863</v>
      </c>
      <c r="C297" s="2285"/>
      <c r="D297" s="2286"/>
      <c r="E297" s="603">
        <v>1987</v>
      </c>
      <c r="F297" s="312">
        <v>11</v>
      </c>
      <c r="G297" s="603">
        <v>23</v>
      </c>
      <c r="H297" s="603">
        <v>45</v>
      </c>
      <c r="I297" s="1665">
        <v>1035</v>
      </c>
      <c r="J297" s="1756">
        <v>23.08</v>
      </c>
      <c r="K297" s="602">
        <f t="shared" si="18"/>
        <v>23887.8</v>
      </c>
      <c r="L297" s="2141" t="s">
        <v>391</v>
      </c>
      <c r="M297" s="2141"/>
      <c r="N297" s="2141"/>
      <c r="O297" s="2141"/>
      <c r="P297" s="2142"/>
    </row>
    <row r="298" spans="1:16" s="288" customFormat="1" ht="36" customHeight="1" x14ac:dyDescent="0.25">
      <c r="A298" s="190">
        <v>30</v>
      </c>
      <c r="B298" s="2284" t="s">
        <v>864</v>
      </c>
      <c r="C298" s="2285"/>
      <c r="D298" s="2286"/>
      <c r="E298" s="603">
        <v>2003</v>
      </c>
      <c r="F298" s="312">
        <v>0</v>
      </c>
      <c r="G298" s="603">
        <v>72</v>
      </c>
      <c r="H298" s="603">
        <v>80</v>
      </c>
      <c r="I298" s="1665">
        <v>5760</v>
      </c>
      <c r="J298" s="1756">
        <v>4.5960000000000001</v>
      </c>
      <c r="K298" s="602">
        <f t="shared" si="18"/>
        <v>26472.959999999999</v>
      </c>
      <c r="L298" s="2141" t="s">
        <v>391</v>
      </c>
      <c r="M298" s="2141"/>
      <c r="N298" s="2141"/>
      <c r="O298" s="2141"/>
      <c r="P298" s="2142"/>
    </row>
    <row r="299" spans="1:16" ht="16.5" customHeight="1" x14ac:dyDescent="0.25">
      <c r="B299" s="610"/>
      <c r="K299" s="611"/>
    </row>
    <row r="300" spans="1:16" ht="16.5" customHeight="1" x14ac:dyDescent="0.25">
      <c r="B300" s="610"/>
      <c r="K300" s="611"/>
    </row>
    <row r="301" spans="1:16" ht="16.5" thickBot="1" x14ac:dyDescent="0.3">
      <c r="A301" s="175" t="s">
        <v>415</v>
      </c>
      <c r="B301" s="175"/>
      <c r="C301" s="175"/>
      <c r="D301" s="175"/>
      <c r="E301" s="175"/>
      <c r="F301" s="375"/>
      <c r="G301" s="375"/>
      <c r="H301" s="375"/>
      <c r="I301" s="375"/>
      <c r="J301" s="375"/>
      <c r="K301" s="375"/>
      <c r="L301" s="177"/>
      <c r="M301" s="177"/>
      <c r="N301" s="177"/>
      <c r="O301" s="177"/>
      <c r="P301" s="177"/>
    </row>
    <row r="302" spans="1:16" s="288" customFormat="1" ht="21.75" customHeight="1" thickBot="1" x14ac:dyDescent="0.3">
      <c r="A302" s="1968" t="s">
        <v>7</v>
      </c>
      <c r="B302" s="2152" t="s">
        <v>72</v>
      </c>
      <c r="C302" s="2289" t="s">
        <v>73</v>
      </c>
      <c r="D302" s="2291" t="s">
        <v>74</v>
      </c>
      <c r="E302" s="2291"/>
      <c r="F302" s="2292"/>
      <c r="G302" s="2293" t="s">
        <v>75</v>
      </c>
      <c r="H302" s="2295" t="s">
        <v>76</v>
      </c>
      <c r="I302" s="2295" t="s">
        <v>77</v>
      </c>
      <c r="J302" s="2295" t="s">
        <v>78</v>
      </c>
      <c r="K302" s="2295" t="s">
        <v>79</v>
      </c>
      <c r="L302" s="2295" t="s">
        <v>80</v>
      </c>
      <c r="M302" s="2295" t="s">
        <v>81</v>
      </c>
      <c r="N302" s="2295" t="s">
        <v>82</v>
      </c>
      <c r="O302" s="2295" t="s">
        <v>83</v>
      </c>
      <c r="P302" s="2297" t="s">
        <v>84</v>
      </c>
    </row>
    <row r="303" spans="1:16" s="288" customFormat="1" ht="102.75" customHeight="1" thickBot="1" x14ac:dyDescent="0.3">
      <c r="A303" s="2287"/>
      <c r="B303" s="2288"/>
      <c r="C303" s="2290"/>
      <c r="D303" s="612" t="s">
        <v>85</v>
      </c>
      <c r="E303" s="613" t="s">
        <v>86</v>
      </c>
      <c r="F303" s="614" t="s">
        <v>321</v>
      </c>
      <c r="G303" s="2294"/>
      <c r="H303" s="2296"/>
      <c r="I303" s="2296"/>
      <c r="J303" s="2296"/>
      <c r="K303" s="2296"/>
      <c r="L303" s="2296"/>
      <c r="M303" s="2296"/>
      <c r="N303" s="2296"/>
      <c r="O303" s="2296"/>
      <c r="P303" s="2298"/>
    </row>
    <row r="304" spans="1:16" s="288" customFormat="1" ht="19.5" customHeight="1" thickBot="1" x14ac:dyDescent="0.3">
      <c r="A304" s="2274" t="s">
        <v>304</v>
      </c>
      <c r="B304" s="2275"/>
      <c r="C304" s="2275"/>
      <c r="D304" s="2275"/>
      <c r="E304" s="2275"/>
      <c r="F304" s="2275"/>
      <c r="G304" s="2275"/>
      <c r="H304" s="2275"/>
      <c r="I304" s="2275"/>
      <c r="J304" s="2275"/>
      <c r="K304" s="2275"/>
      <c r="L304" s="2275"/>
      <c r="M304" s="2275"/>
      <c r="N304" s="2275"/>
      <c r="O304" s="2275"/>
      <c r="P304" s="2276"/>
    </row>
    <row r="305" spans="1:16" s="288" customFormat="1" ht="39" customHeight="1" x14ac:dyDescent="0.25">
      <c r="A305" s="1717">
        <v>1</v>
      </c>
      <c r="B305" s="1670" t="s">
        <v>416</v>
      </c>
      <c r="C305" s="1149">
        <v>1</v>
      </c>
      <c r="D305" s="1149">
        <v>2</v>
      </c>
      <c r="E305" s="507">
        <v>1</v>
      </c>
      <c r="F305" s="1475"/>
      <c r="G305" s="507">
        <v>4</v>
      </c>
      <c r="H305" s="586" t="s">
        <v>417</v>
      </c>
      <c r="I305" s="586"/>
      <c r="J305" s="586" t="s">
        <v>176</v>
      </c>
      <c r="K305" s="586"/>
      <c r="L305" s="586"/>
      <c r="M305" s="586" t="s">
        <v>179</v>
      </c>
      <c r="N305" s="586"/>
      <c r="O305" s="586"/>
      <c r="P305" s="1131"/>
    </row>
    <row r="306" spans="1:16" s="288" customFormat="1" ht="42" customHeight="1" x14ac:dyDescent="0.25">
      <c r="A306" s="1740">
        <v>2</v>
      </c>
      <c r="B306" s="1671" t="s">
        <v>418</v>
      </c>
      <c r="C306" s="1151">
        <v>1</v>
      </c>
      <c r="D306" s="1151">
        <v>2</v>
      </c>
      <c r="E306" s="488">
        <v>1</v>
      </c>
      <c r="F306" s="1481"/>
      <c r="G306" s="488">
        <v>4</v>
      </c>
      <c r="H306" s="589" t="s">
        <v>417</v>
      </c>
      <c r="I306" s="589"/>
      <c r="J306" s="589" t="s">
        <v>176</v>
      </c>
      <c r="K306" s="589"/>
      <c r="L306" s="589"/>
      <c r="M306" s="589" t="s">
        <v>179</v>
      </c>
      <c r="N306" s="589"/>
      <c r="O306" s="589"/>
      <c r="P306" s="1619"/>
    </row>
    <row r="307" spans="1:16" s="288" customFormat="1" ht="37.5" customHeight="1" x14ac:dyDescent="0.25">
      <c r="A307" s="1740">
        <v>3</v>
      </c>
      <c r="B307" s="1671" t="s">
        <v>419</v>
      </c>
      <c r="C307" s="1151">
        <v>1</v>
      </c>
      <c r="D307" s="1151">
        <v>2</v>
      </c>
      <c r="E307" s="488">
        <v>1</v>
      </c>
      <c r="F307" s="1481"/>
      <c r="G307" s="488">
        <v>5</v>
      </c>
      <c r="H307" s="589" t="s">
        <v>417</v>
      </c>
      <c r="I307" s="589"/>
      <c r="J307" s="589" t="s">
        <v>176</v>
      </c>
      <c r="K307" s="589"/>
      <c r="L307" s="589"/>
      <c r="M307" s="589" t="s">
        <v>179</v>
      </c>
      <c r="N307" s="589"/>
      <c r="O307" s="589"/>
      <c r="P307" s="1619"/>
    </row>
    <row r="308" spans="1:16" s="288" customFormat="1" ht="29.25" customHeight="1" thickBot="1" x14ac:dyDescent="0.3">
      <c r="A308" s="1718">
        <v>4</v>
      </c>
      <c r="B308" s="1672" t="s">
        <v>420</v>
      </c>
      <c r="C308" s="1673">
        <v>1</v>
      </c>
      <c r="D308" s="1673">
        <v>2</v>
      </c>
      <c r="E308" s="1145">
        <v>1</v>
      </c>
      <c r="F308" s="1486"/>
      <c r="G308" s="1145">
        <v>7</v>
      </c>
      <c r="H308" s="1147" t="s">
        <v>421</v>
      </c>
      <c r="I308" s="1147"/>
      <c r="J308" s="1147" t="s">
        <v>176</v>
      </c>
      <c r="K308" s="1147"/>
      <c r="L308" s="1147"/>
      <c r="M308" s="1147" t="s">
        <v>422</v>
      </c>
      <c r="N308" s="1147"/>
      <c r="O308" s="1147"/>
      <c r="P308" s="1625"/>
    </row>
    <row r="309" spans="1:16" s="288" customFormat="1" ht="27.75" customHeight="1" x14ac:dyDescent="0.25">
      <c r="A309" s="1717">
        <v>5</v>
      </c>
      <c r="B309" s="1670" t="s">
        <v>423</v>
      </c>
      <c r="C309" s="1149">
        <v>1</v>
      </c>
      <c r="D309" s="1149">
        <v>2</v>
      </c>
      <c r="E309" s="507">
        <v>1</v>
      </c>
      <c r="F309" s="1475"/>
      <c r="G309" s="507">
        <v>7</v>
      </c>
      <c r="H309" s="586" t="s">
        <v>417</v>
      </c>
      <c r="I309" s="586"/>
      <c r="J309" s="586" t="s">
        <v>176</v>
      </c>
      <c r="K309" s="586"/>
      <c r="L309" s="586"/>
      <c r="M309" s="586" t="s">
        <v>195</v>
      </c>
      <c r="N309" s="586"/>
      <c r="O309" s="586"/>
      <c r="P309" s="1131"/>
    </row>
    <row r="310" spans="1:16" s="288" customFormat="1" ht="31.5" customHeight="1" x14ac:dyDescent="0.25">
      <c r="A310" s="1740">
        <v>6</v>
      </c>
      <c r="B310" s="1671" t="s">
        <v>424</v>
      </c>
      <c r="C310" s="1151">
        <v>1</v>
      </c>
      <c r="D310" s="1151">
        <v>2</v>
      </c>
      <c r="E310" s="488">
        <v>1</v>
      </c>
      <c r="F310" s="1481"/>
      <c r="G310" s="488">
        <v>6</v>
      </c>
      <c r="H310" s="589" t="s">
        <v>425</v>
      </c>
      <c r="I310" s="589"/>
      <c r="J310" s="589" t="s">
        <v>176</v>
      </c>
      <c r="K310" s="589"/>
      <c r="L310" s="589"/>
      <c r="M310" s="589" t="s">
        <v>195</v>
      </c>
      <c r="N310" s="589"/>
      <c r="O310" s="589"/>
      <c r="P310" s="1619"/>
    </row>
    <row r="311" spans="1:16" ht="24.75" customHeight="1" x14ac:dyDescent="0.25">
      <c r="A311" s="437">
        <v>7</v>
      </c>
      <c r="B311" s="1671" t="s">
        <v>426</v>
      </c>
      <c r="C311" s="1151">
        <v>1</v>
      </c>
      <c r="D311" s="1151">
        <v>2</v>
      </c>
      <c r="E311" s="488">
        <v>1</v>
      </c>
      <c r="F311" s="1481"/>
      <c r="G311" s="488">
        <v>5</v>
      </c>
      <c r="H311" s="589" t="s">
        <v>425</v>
      </c>
      <c r="I311" s="589"/>
      <c r="J311" s="589" t="s">
        <v>176</v>
      </c>
      <c r="K311" s="589"/>
      <c r="L311" s="589"/>
      <c r="M311" s="589" t="s">
        <v>422</v>
      </c>
      <c r="N311" s="589"/>
      <c r="O311" s="589"/>
      <c r="P311" s="1619"/>
    </row>
    <row r="312" spans="1:16" ht="27" customHeight="1" x14ac:dyDescent="0.25">
      <c r="A312" s="437">
        <v>8</v>
      </c>
      <c r="B312" s="1671" t="s">
        <v>427</v>
      </c>
      <c r="C312" s="1151">
        <v>1</v>
      </c>
      <c r="D312" s="1151">
        <v>2</v>
      </c>
      <c r="E312" s="488">
        <v>1</v>
      </c>
      <c r="F312" s="1481"/>
      <c r="G312" s="488">
        <v>4</v>
      </c>
      <c r="H312" s="589" t="s">
        <v>417</v>
      </c>
      <c r="I312" s="589"/>
      <c r="J312" s="589" t="s">
        <v>176</v>
      </c>
      <c r="K312" s="589"/>
      <c r="L312" s="589"/>
      <c r="M312" s="589" t="s">
        <v>178</v>
      </c>
      <c r="N312" s="589"/>
      <c r="O312" s="589"/>
      <c r="P312" s="1619"/>
    </row>
    <row r="313" spans="1:16" ht="36" customHeight="1" x14ac:dyDescent="0.25">
      <c r="A313" s="437">
        <v>9</v>
      </c>
      <c r="B313" s="1671" t="s">
        <v>428</v>
      </c>
      <c r="C313" s="1151">
        <v>1</v>
      </c>
      <c r="D313" s="1151">
        <v>2</v>
      </c>
      <c r="E313" s="488">
        <v>1</v>
      </c>
      <c r="F313" s="1481"/>
      <c r="G313" s="488">
        <v>4</v>
      </c>
      <c r="H313" s="589" t="s">
        <v>417</v>
      </c>
      <c r="I313" s="589"/>
      <c r="J313" s="589" t="s">
        <v>176</v>
      </c>
      <c r="K313" s="589"/>
      <c r="L313" s="589"/>
      <c r="M313" s="589" t="s">
        <v>179</v>
      </c>
      <c r="N313" s="589"/>
      <c r="O313" s="589"/>
      <c r="P313" s="1619"/>
    </row>
    <row r="314" spans="1:16" ht="28.5" customHeight="1" x14ac:dyDescent="0.25">
      <c r="A314" s="1705">
        <v>10</v>
      </c>
      <c r="B314" s="1704" t="s">
        <v>429</v>
      </c>
      <c r="C314" s="1750">
        <v>1</v>
      </c>
      <c r="D314" s="1750">
        <v>2</v>
      </c>
      <c r="E314" s="1751">
        <v>1</v>
      </c>
      <c r="F314" s="1752"/>
      <c r="G314" s="1751">
        <v>4</v>
      </c>
      <c r="H314" s="1747" t="s">
        <v>417</v>
      </c>
      <c r="I314" s="1747"/>
      <c r="J314" s="1747" t="s">
        <v>176</v>
      </c>
      <c r="K314" s="1747"/>
      <c r="L314" s="1747"/>
      <c r="M314" s="1747" t="s">
        <v>179</v>
      </c>
      <c r="N314" s="1747"/>
      <c r="O314" s="1747"/>
      <c r="P314" s="1753"/>
    </row>
    <row r="315" spans="1:16" ht="18" customHeight="1" x14ac:dyDescent="0.25">
      <c r="A315" s="437">
        <v>11</v>
      </c>
      <c r="B315" s="1671" t="s">
        <v>430</v>
      </c>
      <c r="C315" s="1151">
        <v>1</v>
      </c>
      <c r="D315" s="1151">
        <v>2</v>
      </c>
      <c r="E315" s="488">
        <v>1</v>
      </c>
      <c r="F315" s="1481"/>
      <c r="G315" s="488">
        <v>4</v>
      </c>
      <c r="H315" s="589" t="s">
        <v>417</v>
      </c>
      <c r="I315" s="589"/>
      <c r="J315" s="589" t="s">
        <v>176</v>
      </c>
      <c r="K315" s="589"/>
      <c r="L315" s="589"/>
      <c r="M315" s="589" t="s">
        <v>179</v>
      </c>
      <c r="N315" s="589"/>
      <c r="O315" s="589"/>
      <c r="P315" s="1619"/>
    </row>
    <row r="316" spans="1:16" ht="27.75" customHeight="1" x14ac:dyDescent="0.25">
      <c r="A316" s="437">
        <v>12</v>
      </c>
      <c r="B316" s="1671" t="s">
        <v>431</v>
      </c>
      <c r="C316" s="2261">
        <v>1</v>
      </c>
      <c r="D316" s="2261">
        <v>2</v>
      </c>
      <c r="E316" s="2263">
        <v>1</v>
      </c>
      <c r="F316" s="2282"/>
      <c r="G316" s="2263">
        <v>4</v>
      </c>
      <c r="H316" s="2265" t="s">
        <v>432</v>
      </c>
      <c r="I316" s="2265"/>
      <c r="J316" s="589" t="s">
        <v>176</v>
      </c>
      <c r="K316" s="1674"/>
      <c r="L316" s="1674"/>
      <c r="M316" s="2265" t="s">
        <v>195</v>
      </c>
      <c r="N316" s="589"/>
      <c r="O316" s="589"/>
      <c r="P316" s="1619"/>
    </row>
    <row r="317" spans="1:16" s="288" customFormat="1" ht="25.5" customHeight="1" x14ac:dyDescent="0.25">
      <c r="A317" s="437">
        <v>13</v>
      </c>
      <c r="B317" s="1671" t="s">
        <v>433</v>
      </c>
      <c r="C317" s="2277"/>
      <c r="D317" s="2277"/>
      <c r="E317" s="2278"/>
      <c r="F317" s="2283"/>
      <c r="G317" s="2278"/>
      <c r="H317" s="2279"/>
      <c r="I317" s="2279"/>
      <c r="J317" s="589" t="s">
        <v>176</v>
      </c>
      <c r="K317" s="1674"/>
      <c r="L317" s="1674"/>
      <c r="M317" s="2279"/>
      <c r="N317" s="589"/>
      <c r="O317" s="589"/>
      <c r="P317" s="1619"/>
    </row>
    <row r="318" spans="1:16" s="288" customFormat="1" ht="20.25" customHeight="1" x14ac:dyDescent="0.25">
      <c r="A318" s="437">
        <v>14</v>
      </c>
      <c r="B318" s="1671" t="s">
        <v>434</v>
      </c>
      <c r="C318" s="1151">
        <v>2</v>
      </c>
      <c r="D318" s="1151">
        <v>2</v>
      </c>
      <c r="E318" s="488">
        <v>1</v>
      </c>
      <c r="F318" s="1481"/>
      <c r="G318" s="488">
        <v>4</v>
      </c>
      <c r="H318" s="589" t="s">
        <v>178</v>
      </c>
      <c r="I318" s="589"/>
      <c r="J318" s="589" t="s">
        <v>176</v>
      </c>
      <c r="K318" s="589"/>
      <c r="L318" s="589"/>
      <c r="M318" s="589" t="s">
        <v>179</v>
      </c>
      <c r="N318" s="589"/>
      <c r="O318" s="589"/>
      <c r="P318" s="1619"/>
    </row>
    <row r="319" spans="1:16" s="288" customFormat="1" ht="27" customHeight="1" x14ac:dyDescent="0.25">
      <c r="A319" s="437">
        <v>15</v>
      </c>
      <c r="B319" s="1671" t="s">
        <v>435</v>
      </c>
      <c r="C319" s="1151">
        <v>2</v>
      </c>
      <c r="D319" s="1151">
        <v>2</v>
      </c>
      <c r="E319" s="488">
        <v>1</v>
      </c>
      <c r="F319" s="1481"/>
      <c r="G319" s="488">
        <v>40</v>
      </c>
      <c r="H319" s="589" t="s">
        <v>436</v>
      </c>
      <c r="I319" s="589"/>
      <c r="J319" s="589" t="s">
        <v>176</v>
      </c>
      <c r="K319" s="589"/>
      <c r="L319" s="589" t="s">
        <v>183</v>
      </c>
      <c r="M319" s="589" t="s">
        <v>178</v>
      </c>
      <c r="N319" s="589" t="s">
        <v>865</v>
      </c>
      <c r="O319" s="589"/>
      <c r="P319" s="1619"/>
    </row>
    <row r="320" spans="1:16" s="288" customFormat="1" ht="45.75" customHeight="1" x14ac:dyDescent="0.25">
      <c r="A320" s="437">
        <v>16</v>
      </c>
      <c r="B320" s="1671" t="s">
        <v>437</v>
      </c>
      <c r="C320" s="1151">
        <v>1</v>
      </c>
      <c r="D320" s="1151">
        <v>2</v>
      </c>
      <c r="E320" s="488">
        <v>1</v>
      </c>
      <c r="F320" s="1481"/>
      <c r="G320" s="488">
        <v>4</v>
      </c>
      <c r="H320" s="589" t="s">
        <v>417</v>
      </c>
      <c r="I320" s="589"/>
      <c r="J320" s="589" t="s">
        <v>176</v>
      </c>
      <c r="K320" s="589"/>
      <c r="L320" s="589"/>
      <c r="M320" s="589" t="s">
        <v>178</v>
      </c>
      <c r="N320" s="589"/>
      <c r="O320" s="589"/>
      <c r="P320" s="1619"/>
    </row>
    <row r="321" spans="1:16" s="288" customFormat="1" ht="37.5" customHeight="1" x14ac:dyDescent="0.25">
      <c r="A321" s="437">
        <v>17</v>
      </c>
      <c r="B321" s="1671" t="s">
        <v>438</v>
      </c>
      <c r="C321" s="1151">
        <v>1</v>
      </c>
      <c r="D321" s="1151">
        <v>2</v>
      </c>
      <c r="E321" s="488">
        <v>1</v>
      </c>
      <c r="F321" s="1481"/>
      <c r="G321" s="488">
        <v>4</v>
      </c>
      <c r="H321" s="589" t="s">
        <v>425</v>
      </c>
      <c r="I321" s="589"/>
      <c r="J321" s="589" t="s">
        <v>176</v>
      </c>
      <c r="K321" s="589"/>
      <c r="L321" s="589"/>
      <c r="M321" s="589" t="s">
        <v>422</v>
      </c>
      <c r="N321" s="589"/>
      <c r="O321" s="589"/>
      <c r="P321" s="1619"/>
    </row>
    <row r="322" spans="1:16" s="288" customFormat="1" ht="25.5" customHeight="1" x14ac:dyDescent="0.25">
      <c r="A322" s="437">
        <v>18</v>
      </c>
      <c r="B322" s="1671" t="s">
        <v>439</v>
      </c>
      <c r="C322" s="1151">
        <v>1</v>
      </c>
      <c r="D322" s="1151">
        <v>2</v>
      </c>
      <c r="E322" s="488">
        <v>1</v>
      </c>
      <c r="F322" s="1481"/>
      <c r="G322" s="488">
        <v>4</v>
      </c>
      <c r="H322" s="589" t="s">
        <v>417</v>
      </c>
      <c r="I322" s="589"/>
      <c r="J322" s="589" t="s">
        <v>176</v>
      </c>
      <c r="K322" s="589"/>
      <c r="L322" s="589"/>
      <c r="M322" s="589" t="s">
        <v>179</v>
      </c>
      <c r="N322" s="589"/>
      <c r="O322" s="589"/>
      <c r="P322" s="1619"/>
    </row>
    <row r="323" spans="1:16" s="288" customFormat="1" ht="31.5" customHeight="1" x14ac:dyDescent="0.25">
      <c r="A323" s="437">
        <v>19</v>
      </c>
      <c r="B323" s="1671" t="s">
        <v>440</v>
      </c>
      <c r="C323" s="1151">
        <v>1</v>
      </c>
      <c r="D323" s="1151">
        <v>2</v>
      </c>
      <c r="E323" s="488">
        <v>1</v>
      </c>
      <c r="F323" s="1481"/>
      <c r="G323" s="488">
        <v>8</v>
      </c>
      <c r="H323" s="589" t="s">
        <v>417</v>
      </c>
      <c r="I323" s="589"/>
      <c r="J323" s="589" t="s">
        <v>176</v>
      </c>
      <c r="K323" s="589"/>
      <c r="L323" s="589"/>
      <c r="M323" s="589" t="s">
        <v>179</v>
      </c>
      <c r="N323" s="589"/>
      <c r="O323" s="589"/>
      <c r="P323" s="1619"/>
    </row>
    <row r="324" spans="1:16" s="288" customFormat="1" ht="21" customHeight="1" x14ac:dyDescent="0.25">
      <c r="A324" s="437">
        <v>20</v>
      </c>
      <c r="B324" s="1671" t="s">
        <v>441</v>
      </c>
      <c r="C324" s="1151">
        <v>1</v>
      </c>
      <c r="D324" s="1151">
        <v>2</v>
      </c>
      <c r="E324" s="488">
        <v>1</v>
      </c>
      <c r="F324" s="1481"/>
      <c r="G324" s="488">
        <v>5</v>
      </c>
      <c r="H324" s="589" t="s">
        <v>417</v>
      </c>
      <c r="I324" s="589"/>
      <c r="J324" s="589" t="s">
        <v>176</v>
      </c>
      <c r="K324" s="589"/>
      <c r="L324" s="589"/>
      <c r="M324" s="589" t="s">
        <v>179</v>
      </c>
      <c r="N324" s="589"/>
      <c r="O324" s="589"/>
      <c r="P324" s="1619"/>
    </row>
    <row r="325" spans="1:16" s="288" customFormat="1" ht="27.75" customHeight="1" x14ac:dyDescent="0.25">
      <c r="A325" s="437">
        <v>21</v>
      </c>
      <c r="B325" s="1671" t="s">
        <v>442</v>
      </c>
      <c r="C325" s="1151">
        <v>1</v>
      </c>
      <c r="D325" s="1151">
        <v>2</v>
      </c>
      <c r="E325" s="488">
        <v>1</v>
      </c>
      <c r="F325" s="1481"/>
      <c r="G325" s="488">
        <v>6</v>
      </c>
      <c r="H325" s="589" t="s">
        <v>417</v>
      </c>
      <c r="I325" s="589"/>
      <c r="J325" s="589" t="s">
        <v>176</v>
      </c>
      <c r="K325" s="589"/>
      <c r="L325" s="589"/>
      <c r="M325" s="589" t="s">
        <v>179</v>
      </c>
      <c r="N325" s="589"/>
      <c r="O325" s="589"/>
      <c r="P325" s="1619"/>
    </row>
    <row r="326" spans="1:16" ht="24.75" customHeight="1" x14ac:dyDescent="0.25">
      <c r="A326" s="437">
        <v>22</v>
      </c>
      <c r="B326" s="1671" t="s">
        <v>443</v>
      </c>
      <c r="C326" s="1151">
        <v>1</v>
      </c>
      <c r="D326" s="1151">
        <v>2</v>
      </c>
      <c r="E326" s="488">
        <v>1</v>
      </c>
      <c r="F326" s="1481"/>
      <c r="G326" s="488">
        <v>4</v>
      </c>
      <c r="H326" s="589" t="s">
        <v>444</v>
      </c>
      <c r="I326" s="589"/>
      <c r="J326" s="589" t="s">
        <v>176</v>
      </c>
      <c r="K326" s="589"/>
      <c r="L326" s="589"/>
      <c r="M326" s="589" t="s">
        <v>179</v>
      </c>
      <c r="N326" s="589"/>
      <c r="O326" s="589"/>
      <c r="P326" s="1619"/>
    </row>
    <row r="327" spans="1:16" ht="16.5" customHeight="1" x14ac:dyDescent="0.25">
      <c r="A327" s="437">
        <v>23</v>
      </c>
      <c r="B327" s="1671" t="s">
        <v>445</v>
      </c>
      <c r="C327" s="1151">
        <v>2</v>
      </c>
      <c r="D327" s="1151">
        <v>2</v>
      </c>
      <c r="E327" s="488">
        <v>1</v>
      </c>
      <c r="F327" s="1481"/>
      <c r="G327" s="488">
        <v>4</v>
      </c>
      <c r="H327" s="589" t="s">
        <v>178</v>
      </c>
      <c r="I327" s="589"/>
      <c r="J327" s="589" t="s">
        <v>176</v>
      </c>
      <c r="K327" s="589"/>
      <c r="L327" s="589"/>
      <c r="M327" s="589" t="s">
        <v>179</v>
      </c>
      <c r="N327" s="589"/>
      <c r="O327" s="589"/>
      <c r="P327" s="1619"/>
    </row>
    <row r="328" spans="1:16" ht="18" customHeight="1" x14ac:dyDescent="0.25">
      <c r="A328" s="437">
        <v>24</v>
      </c>
      <c r="B328" s="1671" t="s">
        <v>446</v>
      </c>
      <c r="C328" s="1151">
        <v>1</v>
      </c>
      <c r="D328" s="1151">
        <v>2</v>
      </c>
      <c r="E328" s="488">
        <v>1</v>
      </c>
      <c r="F328" s="1481"/>
      <c r="G328" s="488">
        <v>4</v>
      </c>
      <c r="H328" s="589" t="s">
        <v>444</v>
      </c>
      <c r="I328" s="589"/>
      <c r="J328" s="589" t="s">
        <v>176</v>
      </c>
      <c r="K328" s="589"/>
      <c r="L328" s="589"/>
      <c r="M328" s="589" t="s">
        <v>179</v>
      </c>
      <c r="N328" s="589"/>
      <c r="O328" s="589"/>
      <c r="P328" s="1619"/>
    </row>
    <row r="329" spans="1:16" ht="26.25" customHeight="1" x14ac:dyDescent="0.25">
      <c r="A329" s="437">
        <v>25</v>
      </c>
      <c r="B329" s="1671" t="s">
        <v>447</v>
      </c>
      <c r="C329" s="1151">
        <v>1</v>
      </c>
      <c r="D329" s="1151">
        <v>2</v>
      </c>
      <c r="E329" s="488">
        <v>1</v>
      </c>
      <c r="F329" s="1481"/>
      <c r="G329" s="488">
        <v>4</v>
      </c>
      <c r="H329" s="589" t="s">
        <v>444</v>
      </c>
      <c r="I329" s="589"/>
      <c r="J329" s="589" t="s">
        <v>176</v>
      </c>
      <c r="K329" s="589"/>
      <c r="L329" s="589"/>
      <c r="M329" s="589" t="s">
        <v>179</v>
      </c>
      <c r="N329" s="589"/>
      <c r="O329" s="589"/>
      <c r="P329" s="1619"/>
    </row>
    <row r="330" spans="1:16" ht="28.5" customHeight="1" x14ac:dyDescent="0.25">
      <c r="A330" s="437">
        <v>26</v>
      </c>
      <c r="B330" s="1671" t="s">
        <v>448</v>
      </c>
      <c r="C330" s="2261">
        <v>1</v>
      </c>
      <c r="D330" s="2261">
        <v>2</v>
      </c>
      <c r="E330" s="2263">
        <v>1</v>
      </c>
      <c r="F330" s="1481"/>
      <c r="G330" s="2263">
        <v>4</v>
      </c>
      <c r="H330" s="2265" t="s">
        <v>432</v>
      </c>
      <c r="I330" s="589"/>
      <c r="J330" s="589" t="s">
        <v>176</v>
      </c>
      <c r="K330" s="589"/>
      <c r="L330" s="589"/>
      <c r="M330" s="2265" t="s">
        <v>195</v>
      </c>
      <c r="N330" s="589"/>
      <c r="O330" s="589"/>
      <c r="P330" s="1619"/>
    </row>
    <row r="331" spans="1:16" ht="32.25" customHeight="1" thickBot="1" x14ac:dyDescent="0.3">
      <c r="A331" s="445">
        <v>27</v>
      </c>
      <c r="B331" s="1672" t="s">
        <v>449</v>
      </c>
      <c r="C331" s="2262"/>
      <c r="D331" s="2262"/>
      <c r="E331" s="2264"/>
      <c r="F331" s="1486"/>
      <c r="G331" s="2264"/>
      <c r="H331" s="2266"/>
      <c r="I331" s="1147"/>
      <c r="J331" s="1147" t="s">
        <v>176</v>
      </c>
      <c r="K331" s="1147"/>
      <c r="L331" s="1147"/>
      <c r="M331" s="2266"/>
      <c r="N331" s="1147"/>
      <c r="O331" s="1147"/>
      <c r="P331" s="1625"/>
    </row>
    <row r="332" spans="1:16" s="288" customFormat="1" ht="27" customHeight="1" x14ac:dyDescent="0.25">
      <c r="A332" s="437">
        <v>28</v>
      </c>
      <c r="B332" s="1671" t="s">
        <v>866</v>
      </c>
      <c r="C332" s="1151">
        <v>2</v>
      </c>
      <c r="D332" s="1151">
        <v>2</v>
      </c>
      <c r="E332" s="488">
        <v>1</v>
      </c>
      <c r="F332" s="1481"/>
      <c r="G332" s="488">
        <v>29</v>
      </c>
      <c r="H332" s="589" t="s">
        <v>436</v>
      </c>
      <c r="I332" s="589"/>
      <c r="J332" s="589" t="s">
        <v>176</v>
      </c>
      <c r="K332" s="589"/>
      <c r="L332" s="589" t="s">
        <v>183</v>
      </c>
      <c r="M332" s="589" t="s">
        <v>178</v>
      </c>
      <c r="N332" s="589" t="s">
        <v>176</v>
      </c>
      <c r="O332" s="589"/>
      <c r="P332" s="1619"/>
    </row>
    <row r="333" spans="1:16" s="288" customFormat="1" ht="27" customHeight="1" x14ac:dyDescent="0.25">
      <c r="A333" s="437">
        <v>29</v>
      </c>
      <c r="B333" s="1671" t="s">
        <v>863</v>
      </c>
      <c r="C333" s="1151">
        <v>2</v>
      </c>
      <c r="D333" s="1151">
        <v>2</v>
      </c>
      <c r="E333" s="488">
        <v>1</v>
      </c>
      <c r="F333" s="1481"/>
      <c r="G333" s="488">
        <v>45</v>
      </c>
      <c r="H333" s="589" t="s">
        <v>436</v>
      </c>
      <c r="I333" s="589"/>
      <c r="J333" s="589" t="s">
        <v>176</v>
      </c>
      <c r="K333" s="589"/>
      <c r="L333" s="589" t="s">
        <v>183</v>
      </c>
      <c r="M333" s="589" t="s">
        <v>178</v>
      </c>
      <c r="N333" s="589" t="s">
        <v>865</v>
      </c>
      <c r="O333" s="589"/>
      <c r="P333" s="1619"/>
    </row>
    <row r="334" spans="1:16" s="288" customFormat="1" ht="27" customHeight="1" thickBot="1" x14ac:dyDescent="0.3">
      <c r="A334" s="437">
        <v>30</v>
      </c>
      <c r="B334" s="1671" t="s">
        <v>864</v>
      </c>
      <c r="C334" s="1151">
        <v>2</v>
      </c>
      <c r="D334" s="1151">
        <v>2</v>
      </c>
      <c r="E334" s="488">
        <v>1</v>
      </c>
      <c r="F334" s="1481"/>
      <c r="G334" s="488">
        <v>80</v>
      </c>
      <c r="H334" s="589" t="s">
        <v>436</v>
      </c>
      <c r="I334" s="589"/>
      <c r="J334" s="589" t="s">
        <v>176</v>
      </c>
      <c r="K334" s="589"/>
      <c r="L334" s="589" t="s">
        <v>183</v>
      </c>
      <c r="M334" s="589" t="s">
        <v>178</v>
      </c>
      <c r="N334" s="589" t="s">
        <v>867</v>
      </c>
      <c r="O334" s="589"/>
      <c r="P334" s="1619"/>
    </row>
    <row r="335" spans="1:16" s="288" customFormat="1" ht="19.5" customHeight="1" thickBot="1" x14ac:dyDescent="0.3">
      <c r="A335" s="2274" t="s">
        <v>324</v>
      </c>
      <c r="B335" s="2275"/>
      <c r="C335" s="2275"/>
      <c r="D335" s="2275"/>
      <c r="E335" s="2275"/>
      <c r="F335" s="2275"/>
      <c r="G335" s="2275"/>
      <c r="H335" s="2275"/>
      <c r="I335" s="2275"/>
      <c r="J335" s="2275"/>
      <c r="K335" s="2275"/>
      <c r="L335" s="2275"/>
      <c r="M335" s="2275"/>
      <c r="N335" s="2275"/>
      <c r="O335" s="2275"/>
      <c r="P335" s="2276"/>
    </row>
    <row r="336" spans="1:16" s="288" customFormat="1" ht="39.75" customHeight="1" x14ac:dyDescent="0.25">
      <c r="A336" s="1717">
        <v>1</v>
      </c>
      <c r="B336" s="1670" t="s">
        <v>416</v>
      </c>
      <c r="C336" s="1149">
        <v>1</v>
      </c>
      <c r="D336" s="1149">
        <v>2</v>
      </c>
      <c r="E336" s="507"/>
      <c r="F336" s="507">
        <v>1</v>
      </c>
      <c r="G336" s="507">
        <v>4</v>
      </c>
      <c r="H336" s="586" t="s">
        <v>417</v>
      </c>
      <c r="I336" s="586"/>
      <c r="J336" s="586" t="s">
        <v>176</v>
      </c>
      <c r="K336" s="586"/>
      <c r="L336" s="586"/>
      <c r="M336" s="586" t="s">
        <v>179</v>
      </c>
      <c r="N336" s="586"/>
      <c r="O336" s="586"/>
      <c r="P336" s="1131"/>
    </row>
    <row r="337" spans="1:16" s="288" customFormat="1" ht="39.75" customHeight="1" x14ac:dyDescent="0.25">
      <c r="A337" s="1740">
        <v>2</v>
      </c>
      <c r="B337" s="1671" t="s">
        <v>418</v>
      </c>
      <c r="C337" s="1151">
        <v>1</v>
      </c>
      <c r="D337" s="1151">
        <v>2</v>
      </c>
      <c r="E337" s="488"/>
      <c r="F337" s="488">
        <v>1</v>
      </c>
      <c r="G337" s="488">
        <v>4</v>
      </c>
      <c r="H337" s="589" t="s">
        <v>417</v>
      </c>
      <c r="I337" s="589"/>
      <c r="J337" s="589" t="s">
        <v>176</v>
      </c>
      <c r="K337" s="589"/>
      <c r="L337" s="589"/>
      <c r="M337" s="589" t="s">
        <v>179</v>
      </c>
      <c r="N337" s="589"/>
      <c r="O337" s="589"/>
      <c r="P337" s="1619"/>
    </row>
    <row r="338" spans="1:16" s="288" customFormat="1" ht="39.75" customHeight="1" x14ac:dyDescent="0.25">
      <c r="A338" s="1740">
        <v>3</v>
      </c>
      <c r="B338" s="1671" t="s">
        <v>419</v>
      </c>
      <c r="C338" s="1151">
        <v>1</v>
      </c>
      <c r="D338" s="1151">
        <v>2</v>
      </c>
      <c r="E338" s="488"/>
      <c r="F338" s="488">
        <v>1</v>
      </c>
      <c r="G338" s="488">
        <v>5</v>
      </c>
      <c r="H338" s="589" t="s">
        <v>417</v>
      </c>
      <c r="I338" s="589"/>
      <c r="J338" s="589" t="s">
        <v>176</v>
      </c>
      <c r="K338" s="589"/>
      <c r="L338" s="589"/>
      <c r="M338" s="589" t="s">
        <v>179</v>
      </c>
      <c r="N338" s="589"/>
      <c r="O338" s="589"/>
      <c r="P338" s="1619"/>
    </row>
    <row r="339" spans="1:16" s="288" customFormat="1" ht="27" customHeight="1" x14ac:dyDescent="0.25">
      <c r="A339" s="1740">
        <v>4</v>
      </c>
      <c r="B339" s="1671" t="s">
        <v>420</v>
      </c>
      <c r="C339" s="1151">
        <v>1</v>
      </c>
      <c r="D339" s="1151">
        <v>2</v>
      </c>
      <c r="E339" s="488"/>
      <c r="F339" s="488">
        <v>1</v>
      </c>
      <c r="G339" s="488">
        <v>7</v>
      </c>
      <c r="H339" s="589" t="s">
        <v>421</v>
      </c>
      <c r="I339" s="589"/>
      <c r="J339" s="589" t="s">
        <v>176</v>
      </c>
      <c r="K339" s="589"/>
      <c r="L339" s="589"/>
      <c r="M339" s="589" t="s">
        <v>422</v>
      </c>
      <c r="N339" s="589"/>
      <c r="O339" s="589"/>
      <c r="P339" s="1619"/>
    </row>
    <row r="340" spans="1:16" s="288" customFormat="1" ht="27" customHeight="1" x14ac:dyDescent="0.25">
      <c r="A340" s="1740">
        <v>5</v>
      </c>
      <c r="B340" s="1671" t="s">
        <v>423</v>
      </c>
      <c r="C340" s="1151">
        <v>1</v>
      </c>
      <c r="D340" s="1151">
        <v>2</v>
      </c>
      <c r="E340" s="488"/>
      <c r="F340" s="488">
        <v>1</v>
      </c>
      <c r="G340" s="488">
        <v>7</v>
      </c>
      <c r="H340" s="589" t="s">
        <v>417</v>
      </c>
      <c r="I340" s="589"/>
      <c r="J340" s="589" t="s">
        <v>176</v>
      </c>
      <c r="K340" s="589"/>
      <c r="L340" s="589"/>
      <c r="M340" s="589" t="s">
        <v>195</v>
      </c>
      <c r="N340" s="589"/>
      <c r="O340" s="589"/>
      <c r="P340" s="1619"/>
    </row>
    <row r="341" spans="1:16" s="288" customFormat="1" ht="28.5" customHeight="1" x14ac:dyDescent="0.25">
      <c r="A341" s="1741">
        <v>6</v>
      </c>
      <c r="B341" s="1704" t="s">
        <v>424</v>
      </c>
      <c r="C341" s="1750">
        <v>1</v>
      </c>
      <c r="D341" s="1750">
        <v>2</v>
      </c>
      <c r="E341" s="1751"/>
      <c r="F341" s="1751">
        <v>1</v>
      </c>
      <c r="G341" s="1751">
        <v>6</v>
      </c>
      <c r="H341" s="1747" t="s">
        <v>425</v>
      </c>
      <c r="I341" s="1747"/>
      <c r="J341" s="1747" t="s">
        <v>176</v>
      </c>
      <c r="K341" s="1747"/>
      <c r="L341" s="1747"/>
      <c r="M341" s="1747" t="s">
        <v>195</v>
      </c>
      <c r="N341" s="1747"/>
      <c r="O341" s="1747"/>
      <c r="P341" s="1753"/>
    </row>
    <row r="342" spans="1:16" ht="28.5" customHeight="1" x14ac:dyDescent="0.25">
      <c r="A342" s="1740">
        <v>7</v>
      </c>
      <c r="B342" s="1671" t="s">
        <v>450</v>
      </c>
      <c r="C342" s="1151">
        <v>1</v>
      </c>
      <c r="D342" s="1151">
        <v>2</v>
      </c>
      <c r="E342" s="488"/>
      <c r="F342" s="488">
        <v>1</v>
      </c>
      <c r="G342" s="488">
        <v>5</v>
      </c>
      <c r="H342" s="589" t="s">
        <v>425</v>
      </c>
      <c r="I342" s="589"/>
      <c r="J342" s="589" t="s">
        <v>176</v>
      </c>
      <c r="K342" s="589"/>
      <c r="L342" s="589"/>
      <c r="M342" s="589" t="s">
        <v>422</v>
      </c>
      <c r="N342" s="589"/>
      <c r="O342" s="589"/>
      <c r="P342" s="1619"/>
    </row>
    <row r="343" spans="1:16" ht="28.5" customHeight="1" x14ac:dyDescent="0.25">
      <c r="A343" s="1740">
        <v>8</v>
      </c>
      <c r="B343" s="1671" t="s">
        <v>427</v>
      </c>
      <c r="C343" s="1151">
        <v>1</v>
      </c>
      <c r="D343" s="1151">
        <v>2</v>
      </c>
      <c r="E343" s="1751"/>
      <c r="F343" s="488">
        <v>1</v>
      </c>
      <c r="G343" s="488">
        <v>4</v>
      </c>
      <c r="H343" s="589" t="s">
        <v>417</v>
      </c>
      <c r="I343" s="589"/>
      <c r="J343" s="589" t="s">
        <v>176</v>
      </c>
      <c r="K343" s="589"/>
      <c r="L343" s="589"/>
      <c r="M343" s="589" t="s">
        <v>178</v>
      </c>
      <c r="N343" s="1747"/>
      <c r="O343" s="1747"/>
      <c r="P343" s="1753"/>
    </row>
    <row r="344" spans="1:16" ht="39" customHeight="1" x14ac:dyDescent="0.25">
      <c r="A344" s="1740">
        <v>9</v>
      </c>
      <c r="B344" s="1671" t="s">
        <v>451</v>
      </c>
      <c r="C344" s="1151">
        <v>1</v>
      </c>
      <c r="D344" s="1151">
        <v>2</v>
      </c>
      <c r="E344" s="488"/>
      <c r="F344" s="488">
        <v>1</v>
      </c>
      <c r="G344" s="488">
        <v>4</v>
      </c>
      <c r="H344" s="589" t="s">
        <v>417</v>
      </c>
      <c r="I344" s="589"/>
      <c r="J344" s="589" t="s">
        <v>176</v>
      </c>
      <c r="K344" s="589"/>
      <c r="L344" s="589"/>
      <c r="M344" s="589" t="s">
        <v>179</v>
      </c>
      <c r="N344" s="589"/>
      <c r="O344" s="589"/>
      <c r="P344" s="1619"/>
    </row>
    <row r="345" spans="1:16" ht="41.25" customHeight="1" x14ac:dyDescent="0.25">
      <c r="A345" s="1740">
        <v>10</v>
      </c>
      <c r="B345" s="1671" t="s">
        <v>452</v>
      </c>
      <c r="C345" s="1151">
        <v>1</v>
      </c>
      <c r="D345" s="1151">
        <v>2</v>
      </c>
      <c r="E345" s="488"/>
      <c r="F345" s="488">
        <v>1</v>
      </c>
      <c r="G345" s="488">
        <v>4</v>
      </c>
      <c r="H345" s="589" t="s">
        <v>417</v>
      </c>
      <c r="I345" s="589"/>
      <c r="J345" s="589" t="s">
        <v>176</v>
      </c>
      <c r="K345" s="589"/>
      <c r="L345" s="589"/>
      <c r="M345" s="589" t="s">
        <v>179</v>
      </c>
      <c r="N345" s="589"/>
      <c r="O345" s="589"/>
      <c r="P345" s="1619"/>
    </row>
    <row r="346" spans="1:16" ht="28.5" customHeight="1" x14ac:dyDescent="0.25">
      <c r="A346" s="1740">
        <v>11</v>
      </c>
      <c r="B346" s="1671" t="s">
        <v>453</v>
      </c>
      <c r="C346" s="1151">
        <v>1</v>
      </c>
      <c r="D346" s="1151">
        <v>2</v>
      </c>
      <c r="E346" s="488"/>
      <c r="F346" s="488">
        <v>1</v>
      </c>
      <c r="G346" s="488">
        <v>4</v>
      </c>
      <c r="H346" s="589" t="s">
        <v>417</v>
      </c>
      <c r="I346" s="589"/>
      <c r="J346" s="589" t="s">
        <v>176</v>
      </c>
      <c r="K346" s="589"/>
      <c r="L346" s="589"/>
      <c r="M346" s="589" t="s">
        <v>179</v>
      </c>
      <c r="N346" s="589"/>
      <c r="O346" s="589"/>
      <c r="P346" s="1619"/>
    </row>
    <row r="347" spans="1:16" ht="30.75" customHeight="1" x14ac:dyDescent="0.25">
      <c r="A347" s="1740">
        <v>12</v>
      </c>
      <c r="B347" s="1671" t="s">
        <v>431</v>
      </c>
      <c r="C347" s="2261">
        <v>1</v>
      </c>
      <c r="D347" s="2261">
        <v>2</v>
      </c>
      <c r="E347" s="2263"/>
      <c r="F347" s="2263">
        <v>1</v>
      </c>
      <c r="G347" s="2263">
        <v>4</v>
      </c>
      <c r="H347" s="2265" t="s">
        <v>432</v>
      </c>
      <c r="I347" s="2265"/>
      <c r="J347" s="589" t="s">
        <v>176</v>
      </c>
      <c r="K347" s="2265"/>
      <c r="L347" s="2265"/>
      <c r="M347" s="2265" t="s">
        <v>195</v>
      </c>
      <c r="N347" s="2265"/>
      <c r="O347" s="2265"/>
      <c r="P347" s="2280"/>
    </row>
    <row r="348" spans="1:16" ht="24.75" customHeight="1" x14ac:dyDescent="0.25">
      <c r="A348" s="1740">
        <v>13</v>
      </c>
      <c r="B348" s="1671" t="s">
        <v>433</v>
      </c>
      <c r="C348" s="2277"/>
      <c r="D348" s="2277"/>
      <c r="E348" s="2278"/>
      <c r="F348" s="2278"/>
      <c r="G348" s="2278"/>
      <c r="H348" s="2279"/>
      <c r="I348" s="2279"/>
      <c r="J348" s="589" t="s">
        <v>176</v>
      </c>
      <c r="K348" s="2279"/>
      <c r="L348" s="2279"/>
      <c r="M348" s="2279"/>
      <c r="N348" s="2279"/>
      <c r="O348" s="2279"/>
      <c r="P348" s="2281"/>
    </row>
    <row r="349" spans="1:16" ht="27" customHeight="1" x14ac:dyDescent="0.25">
      <c r="A349" s="1740">
        <v>14</v>
      </c>
      <c r="B349" s="1671" t="s">
        <v>454</v>
      </c>
      <c r="C349" s="1151">
        <v>2</v>
      </c>
      <c r="D349" s="1151">
        <v>2</v>
      </c>
      <c r="E349" s="488"/>
      <c r="F349" s="488">
        <v>1</v>
      </c>
      <c r="G349" s="488">
        <v>4</v>
      </c>
      <c r="H349" s="589" t="s">
        <v>178</v>
      </c>
      <c r="I349" s="589"/>
      <c r="J349" s="589" t="s">
        <v>176</v>
      </c>
      <c r="K349" s="589"/>
      <c r="L349" s="589"/>
      <c r="M349" s="589" t="s">
        <v>179</v>
      </c>
      <c r="N349" s="589"/>
      <c r="O349" s="589"/>
      <c r="P349" s="1619"/>
    </row>
    <row r="350" spans="1:16" ht="25.5" customHeight="1" x14ac:dyDescent="0.25">
      <c r="A350" s="1740">
        <v>15</v>
      </c>
      <c r="B350" s="1671" t="s">
        <v>435</v>
      </c>
      <c r="C350" s="1151">
        <v>2</v>
      </c>
      <c r="D350" s="1151">
        <v>2</v>
      </c>
      <c r="E350" s="488"/>
      <c r="F350" s="488">
        <v>1</v>
      </c>
      <c r="G350" s="488">
        <v>40</v>
      </c>
      <c r="H350" s="589" t="s">
        <v>436</v>
      </c>
      <c r="I350" s="589"/>
      <c r="J350" s="589" t="s">
        <v>176</v>
      </c>
      <c r="K350" s="589"/>
      <c r="L350" s="589" t="s">
        <v>183</v>
      </c>
      <c r="M350" s="589" t="s">
        <v>178</v>
      </c>
      <c r="N350" s="589" t="s">
        <v>865</v>
      </c>
      <c r="O350" s="589"/>
      <c r="P350" s="1619"/>
    </row>
    <row r="351" spans="1:16" ht="40.5" customHeight="1" x14ac:dyDescent="0.25">
      <c r="A351" s="1740">
        <v>16</v>
      </c>
      <c r="B351" s="1671" t="s">
        <v>437</v>
      </c>
      <c r="C351" s="1151">
        <v>1</v>
      </c>
      <c r="D351" s="1151">
        <v>2</v>
      </c>
      <c r="E351" s="488"/>
      <c r="F351" s="488">
        <v>1</v>
      </c>
      <c r="G351" s="488">
        <v>4</v>
      </c>
      <c r="H351" s="589" t="s">
        <v>417</v>
      </c>
      <c r="I351" s="589"/>
      <c r="J351" s="589" t="s">
        <v>176</v>
      </c>
      <c r="K351" s="589"/>
      <c r="L351" s="589"/>
      <c r="M351" s="589" t="s">
        <v>178</v>
      </c>
      <c r="N351" s="589"/>
      <c r="O351" s="589"/>
      <c r="P351" s="1619"/>
    </row>
    <row r="352" spans="1:16" s="288" customFormat="1" ht="39.75" customHeight="1" x14ac:dyDescent="0.25">
      <c r="A352" s="1740">
        <v>17</v>
      </c>
      <c r="B352" s="1671" t="s">
        <v>438</v>
      </c>
      <c r="C352" s="1151">
        <v>1</v>
      </c>
      <c r="D352" s="1151">
        <v>2</v>
      </c>
      <c r="E352" s="488"/>
      <c r="F352" s="488">
        <v>1</v>
      </c>
      <c r="G352" s="488">
        <v>4</v>
      </c>
      <c r="H352" s="589" t="s">
        <v>425</v>
      </c>
      <c r="I352" s="589"/>
      <c r="J352" s="589" t="s">
        <v>176</v>
      </c>
      <c r="K352" s="589"/>
      <c r="L352" s="589"/>
      <c r="M352" s="589" t="s">
        <v>422</v>
      </c>
      <c r="N352" s="589"/>
      <c r="O352" s="589"/>
      <c r="P352" s="1619"/>
    </row>
    <row r="353" spans="1:16" s="288" customFormat="1" ht="25.5" customHeight="1" x14ac:dyDescent="0.25">
      <c r="A353" s="1740">
        <v>18</v>
      </c>
      <c r="B353" s="1671" t="s">
        <v>439</v>
      </c>
      <c r="C353" s="1151">
        <v>1</v>
      </c>
      <c r="D353" s="1151">
        <v>2</v>
      </c>
      <c r="E353" s="488"/>
      <c r="F353" s="488">
        <v>1</v>
      </c>
      <c r="G353" s="488">
        <v>4</v>
      </c>
      <c r="H353" s="589" t="s">
        <v>417</v>
      </c>
      <c r="I353" s="589"/>
      <c r="J353" s="589" t="s">
        <v>176</v>
      </c>
      <c r="K353" s="589"/>
      <c r="L353" s="589"/>
      <c r="M353" s="589" t="s">
        <v>179</v>
      </c>
      <c r="N353" s="589"/>
      <c r="O353" s="589"/>
      <c r="P353" s="1619"/>
    </row>
    <row r="354" spans="1:16" s="288" customFormat="1" ht="25.5" customHeight="1" x14ac:dyDescent="0.25">
      <c r="A354" s="1740">
        <v>19</v>
      </c>
      <c r="B354" s="1671" t="s">
        <v>440</v>
      </c>
      <c r="C354" s="1151">
        <v>1</v>
      </c>
      <c r="D354" s="1151">
        <v>2</v>
      </c>
      <c r="E354" s="488"/>
      <c r="F354" s="488">
        <v>1</v>
      </c>
      <c r="G354" s="488">
        <v>8</v>
      </c>
      <c r="H354" s="589" t="s">
        <v>417</v>
      </c>
      <c r="I354" s="589"/>
      <c r="J354" s="589" t="s">
        <v>176</v>
      </c>
      <c r="K354" s="589"/>
      <c r="L354" s="589"/>
      <c r="M354" s="589" t="s">
        <v>179</v>
      </c>
      <c r="N354" s="589"/>
      <c r="O354" s="589"/>
      <c r="P354" s="1619"/>
    </row>
    <row r="355" spans="1:16" s="288" customFormat="1" ht="18" customHeight="1" thickBot="1" x14ac:dyDescent="0.3">
      <c r="A355" s="1718">
        <v>20</v>
      </c>
      <c r="B355" s="1672" t="s">
        <v>441</v>
      </c>
      <c r="C355" s="1673">
        <v>1</v>
      </c>
      <c r="D355" s="1673">
        <v>2</v>
      </c>
      <c r="E355" s="1145"/>
      <c r="F355" s="1145">
        <v>1</v>
      </c>
      <c r="G355" s="1145">
        <v>5</v>
      </c>
      <c r="H355" s="1147" t="s">
        <v>417</v>
      </c>
      <c r="I355" s="1147"/>
      <c r="J355" s="1147" t="s">
        <v>176</v>
      </c>
      <c r="K355" s="1147"/>
      <c r="L355" s="1147"/>
      <c r="M355" s="1147" t="s">
        <v>179</v>
      </c>
      <c r="N355" s="1147"/>
      <c r="O355" s="1147"/>
      <c r="P355" s="1625"/>
    </row>
    <row r="356" spans="1:16" s="288" customFormat="1" ht="39" customHeight="1" x14ac:dyDescent="0.25">
      <c r="A356" s="1717">
        <v>21</v>
      </c>
      <c r="B356" s="1670" t="s">
        <v>442</v>
      </c>
      <c r="C356" s="1149">
        <v>1</v>
      </c>
      <c r="D356" s="1149">
        <v>2</v>
      </c>
      <c r="E356" s="507"/>
      <c r="F356" s="507">
        <v>1</v>
      </c>
      <c r="G356" s="507">
        <v>6</v>
      </c>
      <c r="H356" s="586" t="s">
        <v>417</v>
      </c>
      <c r="I356" s="586"/>
      <c r="J356" s="586" t="s">
        <v>176</v>
      </c>
      <c r="K356" s="586"/>
      <c r="L356" s="586"/>
      <c r="M356" s="586" t="s">
        <v>179</v>
      </c>
      <c r="N356" s="586"/>
      <c r="O356" s="586"/>
      <c r="P356" s="1131"/>
    </row>
    <row r="357" spans="1:16" ht="33" customHeight="1" x14ac:dyDescent="0.25">
      <c r="A357" s="1740">
        <v>22</v>
      </c>
      <c r="B357" s="1671" t="s">
        <v>443</v>
      </c>
      <c r="C357" s="1151">
        <v>1</v>
      </c>
      <c r="D357" s="1151">
        <v>2</v>
      </c>
      <c r="E357" s="488"/>
      <c r="F357" s="488">
        <v>1</v>
      </c>
      <c r="G357" s="488">
        <v>4</v>
      </c>
      <c r="H357" s="589" t="s">
        <v>444</v>
      </c>
      <c r="I357" s="589"/>
      <c r="J357" s="589" t="s">
        <v>176</v>
      </c>
      <c r="K357" s="589"/>
      <c r="L357" s="589"/>
      <c r="M357" s="589" t="s">
        <v>179</v>
      </c>
      <c r="N357" s="589"/>
      <c r="O357" s="589"/>
      <c r="P357" s="1619"/>
    </row>
    <row r="358" spans="1:16" ht="16.5" customHeight="1" x14ac:dyDescent="0.25">
      <c r="A358" s="1740">
        <v>23</v>
      </c>
      <c r="B358" s="1671" t="s">
        <v>445</v>
      </c>
      <c r="C358" s="1151">
        <v>2</v>
      </c>
      <c r="D358" s="1151">
        <v>2</v>
      </c>
      <c r="E358" s="1751"/>
      <c r="F358" s="488">
        <v>1</v>
      </c>
      <c r="G358" s="488">
        <v>4</v>
      </c>
      <c r="H358" s="589" t="s">
        <v>178</v>
      </c>
      <c r="I358" s="589"/>
      <c r="J358" s="589" t="s">
        <v>176</v>
      </c>
      <c r="K358" s="589"/>
      <c r="L358" s="589"/>
      <c r="M358" s="589" t="s">
        <v>179</v>
      </c>
      <c r="N358" s="1747"/>
      <c r="O358" s="1747"/>
      <c r="P358" s="1753"/>
    </row>
    <row r="359" spans="1:16" ht="18" customHeight="1" x14ac:dyDescent="0.25">
      <c r="A359" s="1740">
        <v>24</v>
      </c>
      <c r="B359" s="1671" t="s">
        <v>446</v>
      </c>
      <c r="C359" s="1151">
        <v>1</v>
      </c>
      <c r="D359" s="1151">
        <v>2</v>
      </c>
      <c r="E359" s="488"/>
      <c r="F359" s="488">
        <v>1</v>
      </c>
      <c r="G359" s="488">
        <v>4</v>
      </c>
      <c r="H359" s="589" t="s">
        <v>444</v>
      </c>
      <c r="I359" s="589"/>
      <c r="J359" s="589" t="s">
        <v>176</v>
      </c>
      <c r="K359" s="589"/>
      <c r="L359" s="589"/>
      <c r="M359" s="589" t="s">
        <v>179</v>
      </c>
      <c r="N359" s="589"/>
      <c r="O359" s="589"/>
      <c r="P359" s="1619"/>
    </row>
    <row r="360" spans="1:16" ht="27" customHeight="1" x14ac:dyDescent="0.25">
      <c r="A360" s="1740">
        <v>25</v>
      </c>
      <c r="B360" s="1671" t="s">
        <v>447</v>
      </c>
      <c r="C360" s="1151">
        <v>1</v>
      </c>
      <c r="D360" s="1151">
        <v>2</v>
      </c>
      <c r="E360" s="488"/>
      <c r="F360" s="488">
        <v>1</v>
      </c>
      <c r="G360" s="488">
        <v>4</v>
      </c>
      <c r="H360" s="589" t="s">
        <v>444</v>
      </c>
      <c r="I360" s="589"/>
      <c r="J360" s="589" t="s">
        <v>176</v>
      </c>
      <c r="K360" s="589"/>
      <c r="L360" s="589"/>
      <c r="M360" s="589" t="s">
        <v>179</v>
      </c>
      <c r="N360" s="589"/>
      <c r="O360" s="589"/>
      <c r="P360" s="1619"/>
    </row>
    <row r="361" spans="1:16" ht="26.25" customHeight="1" x14ac:dyDescent="0.25">
      <c r="A361" s="1740">
        <v>26</v>
      </c>
      <c r="B361" s="1671" t="s">
        <v>448</v>
      </c>
      <c r="C361" s="2261">
        <v>1</v>
      </c>
      <c r="D361" s="2261">
        <v>2</v>
      </c>
      <c r="E361" s="488"/>
      <c r="F361" s="2263">
        <v>1</v>
      </c>
      <c r="G361" s="2263">
        <v>4</v>
      </c>
      <c r="H361" s="2265" t="s">
        <v>432</v>
      </c>
      <c r="I361" s="589"/>
      <c r="J361" s="589" t="s">
        <v>176</v>
      </c>
      <c r="K361" s="589"/>
      <c r="L361" s="589"/>
      <c r="M361" s="2265" t="s">
        <v>195</v>
      </c>
      <c r="N361" s="589"/>
      <c r="O361" s="589"/>
      <c r="P361" s="1619"/>
    </row>
    <row r="362" spans="1:16" ht="30.75" customHeight="1" thickBot="1" x14ac:dyDescent="0.3">
      <c r="A362" s="445">
        <v>27</v>
      </c>
      <c r="B362" s="1672" t="s">
        <v>449</v>
      </c>
      <c r="C362" s="2262"/>
      <c r="D362" s="2262"/>
      <c r="E362" s="1145"/>
      <c r="F362" s="2264"/>
      <c r="G362" s="2264"/>
      <c r="H362" s="2266"/>
      <c r="I362" s="1147"/>
      <c r="J362" s="1147" t="s">
        <v>176</v>
      </c>
      <c r="K362" s="1147"/>
      <c r="L362" s="1147"/>
      <c r="M362" s="2266"/>
      <c r="N362" s="1147"/>
      <c r="O362" s="1147"/>
      <c r="P362" s="1625"/>
    </row>
    <row r="363" spans="1:16" ht="25.5" customHeight="1" x14ac:dyDescent="0.25">
      <c r="A363" s="1740">
        <v>28</v>
      </c>
      <c r="B363" s="1671" t="s">
        <v>866</v>
      </c>
      <c r="C363" s="1151">
        <v>2</v>
      </c>
      <c r="D363" s="1151">
        <v>2</v>
      </c>
      <c r="E363" s="488"/>
      <c r="F363" s="488">
        <v>1</v>
      </c>
      <c r="G363" s="488">
        <v>29</v>
      </c>
      <c r="H363" s="589" t="s">
        <v>436</v>
      </c>
      <c r="I363" s="589"/>
      <c r="J363" s="589" t="s">
        <v>176</v>
      </c>
      <c r="K363" s="589"/>
      <c r="L363" s="589" t="s">
        <v>183</v>
      </c>
      <c r="M363" s="589" t="s">
        <v>178</v>
      </c>
      <c r="N363" s="589" t="s">
        <v>865</v>
      </c>
      <c r="O363" s="589"/>
      <c r="P363" s="1619"/>
    </row>
    <row r="364" spans="1:16" ht="25.5" customHeight="1" x14ac:dyDescent="0.25">
      <c r="A364" s="1740">
        <v>29</v>
      </c>
      <c r="B364" s="1671" t="s">
        <v>863</v>
      </c>
      <c r="C364" s="1151">
        <v>2</v>
      </c>
      <c r="D364" s="1151">
        <v>2</v>
      </c>
      <c r="E364" s="488"/>
      <c r="F364" s="488">
        <v>1</v>
      </c>
      <c r="G364" s="488">
        <v>45</v>
      </c>
      <c r="H364" s="589" t="s">
        <v>436</v>
      </c>
      <c r="I364" s="589"/>
      <c r="J364" s="589" t="s">
        <v>176</v>
      </c>
      <c r="K364" s="589"/>
      <c r="L364" s="589" t="s">
        <v>183</v>
      </c>
      <c r="M364" s="589" t="s">
        <v>178</v>
      </c>
      <c r="N364" s="589" t="s">
        <v>865</v>
      </c>
      <c r="O364" s="589"/>
      <c r="P364" s="1619"/>
    </row>
    <row r="365" spans="1:16" ht="25.5" customHeight="1" x14ac:dyDescent="0.25">
      <c r="A365" s="1740">
        <v>30</v>
      </c>
      <c r="B365" s="1671" t="s">
        <v>864</v>
      </c>
      <c r="C365" s="1151">
        <v>2</v>
      </c>
      <c r="D365" s="1151">
        <v>2</v>
      </c>
      <c r="E365" s="488"/>
      <c r="F365" s="488">
        <v>1</v>
      </c>
      <c r="G365" s="488">
        <v>80</v>
      </c>
      <c r="H365" s="589" t="s">
        <v>436</v>
      </c>
      <c r="I365" s="589"/>
      <c r="J365" s="589" t="s">
        <v>176</v>
      </c>
      <c r="K365" s="589"/>
      <c r="L365" s="589" t="s">
        <v>183</v>
      </c>
      <c r="M365" s="589" t="s">
        <v>178</v>
      </c>
      <c r="N365" s="589" t="s">
        <v>865</v>
      </c>
      <c r="O365" s="589"/>
      <c r="P365" s="1619"/>
    </row>
    <row r="366" spans="1:16" s="288" customFormat="1" ht="19.5" customHeight="1" x14ac:dyDescent="0.25">
      <c r="A366" s="1739"/>
      <c r="B366" s="1739"/>
      <c r="C366" s="1739"/>
      <c r="D366" s="1739"/>
      <c r="E366" s="1739"/>
      <c r="F366" s="1739"/>
      <c r="G366" s="1739"/>
      <c r="H366" s="1739"/>
      <c r="I366" s="1739"/>
      <c r="J366" s="1739"/>
      <c r="K366" s="1739"/>
      <c r="L366" s="1739"/>
      <c r="M366" s="1739"/>
      <c r="N366" s="1739"/>
      <c r="O366" s="1739"/>
      <c r="P366" s="1739"/>
    </row>
    <row r="367" spans="1:16" s="288" customFormat="1" ht="3.75" customHeight="1" thickBot="1" x14ac:dyDescent="0.3">
      <c r="A367" s="1739"/>
      <c r="B367" s="1739"/>
      <c r="C367" s="1739"/>
      <c r="D367" s="1739"/>
      <c r="E367" s="1739"/>
      <c r="F367" s="1739"/>
      <c r="G367" s="1739"/>
      <c r="H367" s="1739"/>
      <c r="I367" s="1739"/>
      <c r="J367" s="1739"/>
      <c r="K367" s="1739"/>
      <c r="L367" s="1739"/>
      <c r="M367" s="1739"/>
      <c r="N367" s="1739"/>
      <c r="O367" s="1739"/>
      <c r="P367" s="1739"/>
    </row>
    <row r="368" spans="1:16" s="288" customFormat="1" ht="19.5" hidden="1" customHeight="1" thickBot="1" x14ac:dyDescent="0.3">
      <c r="A368" s="1739"/>
      <c r="B368" s="1739"/>
      <c r="C368" s="1739"/>
      <c r="D368" s="1739"/>
      <c r="E368" s="1739"/>
      <c r="F368" s="1739"/>
      <c r="G368" s="1739"/>
      <c r="H368" s="1739"/>
      <c r="I368" s="1739"/>
      <c r="J368" s="1739"/>
      <c r="K368" s="1739"/>
      <c r="L368" s="1739"/>
      <c r="M368" s="1739"/>
      <c r="N368" s="1739"/>
      <c r="O368" s="1739"/>
      <c r="P368" s="1739"/>
    </row>
    <row r="369" spans="1:16" ht="15.75" hidden="1" customHeight="1" x14ac:dyDescent="0.25">
      <c r="A369" s="1967" t="s">
        <v>455</v>
      </c>
      <c r="B369" s="1967"/>
      <c r="C369" s="1967"/>
      <c r="D369" s="1967"/>
      <c r="E369" s="1967"/>
      <c r="F369" s="1967"/>
      <c r="G369" s="1967"/>
      <c r="H369" s="1967"/>
      <c r="I369" s="1967"/>
      <c r="J369" s="1967"/>
      <c r="K369" s="1967"/>
      <c r="L369" s="1967"/>
      <c r="M369" s="1967"/>
      <c r="N369" s="1967"/>
      <c r="O369" s="1967"/>
      <c r="P369" s="1967"/>
    </row>
    <row r="370" spans="1:16" ht="15.75" customHeight="1" x14ac:dyDescent="0.25">
      <c r="A370" s="2005" t="s">
        <v>7</v>
      </c>
      <c r="B370" s="2006" t="s">
        <v>456</v>
      </c>
      <c r="C370" s="2006"/>
      <c r="D370" s="2224" t="s">
        <v>457</v>
      </c>
      <c r="E370" s="2224"/>
      <c r="F370" s="2224" t="s">
        <v>458</v>
      </c>
      <c r="G370" s="2224"/>
      <c r="H370" s="2224"/>
      <c r="I370" s="2224"/>
      <c r="J370" s="2224"/>
      <c r="K370" s="2224"/>
      <c r="L370" s="2224"/>
      <c r="M370" s="2224"/>
      <c r="N370" s="2224"/>
      <c r="O370" s="2224"/>
      <c r="P370" s="2215"/>
    </row>
    <row r="371" spans="1:16" ht="23.45" customHeight="1" x14ac:dyDescent="0.25">
      <c r="A371" s="2008"/>
      <c r="B371" s="2009"/>
      <c r="C371" s="2009"/>
      <c r="D371" s="2267"/>
      <c r="E371" s="2267"/>
      <c r="F371" s="2268" t="s">
        <v>459</v>
      </c>
      <c r="G371" s="2268"/>
      <c r="H371" s="2268"/>
      <c r="I371" s="2270" t="s">
        <v>460</v>
      </c>
      <c r="J371" s="2270"/>
      <c r="K371" s="2270"/>
      <c r="L371" s="2270" t="s">
        <v>461</v>
      </c>
      <c r="M371" s="2270"/>
      <c r="N371" s="2270"/>
      <c r="O371" s="2270" t="s">
        <v>462</v>
      </c>
      <c r="P371" s="2272"/>
    </row>
    <row r="372" spans="1:16" ht="22.15" customHeight="1" x14ac:dyDescent="0.25">
      <c r="A372" s="2008"/>
      <c r="B372" s="2009"/>
      <c r="C372" s="2009"/>
      <c r="D372" s="2267"/>
      <c r="E372" s="2267"/>
      <c r="F372" s="2268"/>
      <c r="G372" s="2268"/>
      <c r="H372" s="2268"/>
      <c r="I372" s="2270"/>
      <c r="J372" s="2270"/>
      <c r="K372" s="2270"/>
      <c r="L372" s="2270"/>
      <c r="M372" s="2270"/>
      <c r="N372" s="2270"/>
      <c r="O372" s="2270"/>
      <c r="P372" s="2272"/>
    </row>
    <row r="373" spans="1:16" ht="23.25" customHeight="1" thickBot="1" x14ac:dyDescent="0.3">
      <c r="A373" s="2011"/>
      <c r="B373" s="2012"/>
      <c r="C373" s="2012"/>
      <c r="D373" s="2226"/>
      <c r="E373" s="2226"/>
      <c r="F373" s="2269"/>
      <c r="G373" s="2269"/>
      <c r="H373" s="2269"/>
      <c r="I373" s="2271"/>
      <c r="J373" s="2271"/>
      <c r="K373" s="2271"/>
      <c r="L373" s="2271"/>
      <c r="M373" s="2271"/>
      <c r="N373" s="2271"/>
      <c r="O373" s="2271"/>
      <c r="P373" s="2273"/>
    </row>
    <row r="374" spans="1:16" ht="15.75" x14ac:dyDescent="0.25">
      <c r="A374" s="1759">
        <v>1</v>
      </c>
      <c r="B374" s="2253" t="s">
        <v>200</v>
      </c>
      <c r="C374" s="2253" t="s">
        <v>463</v>
      </c>
      <c r="D374" s="2254">
        <v>1719</v>
      </c>
      <c r="E374" s="2254"/>
      <c r="F374" s="2255">
        <v>0.6</v>
      </c>
      <c r="G374" s="2255"/>
      <c r="H374" s="2255"/>
      <c r="I374" s="2255">
        <v>1.3</v>
      </c>
      <c r="J374" s="2255"/>
      <c r="K374" s="2255"/>
      <c r="L374" s="2255">
        <v>1.08</v>
      </c>
      <c r="M374" s="2255"/>
      <c r="N374" s="2255"/>
      <c r="O374" s="2255">
        <v>1.25</v>
      </c>
      <c r="P374" s="2256"/>
    </row>
    <row r="375" spans="1:16" ht="15.75" x14ac:dyDescent="0.25">
      <c r="A375" s="1377">
        <v>2</v>
      </c>
      <c r="B375" s="1675" t="s">
        <v>203</v>
      </c>
      <c r="C375" s="1676"/>
      <c r="D375" s="2246">
        <v>1050</v>
      </c>
      <c r="E375" s="2247"/>
      <c r="F375" s="2257">
        <v>0.6</v>
      </c>
      <c r="G375" s="2258"/>
      <c r="H375" s="2259"/>
      <c r="I375" s="2257">
        <v>1.3</v>
      </c>
      <c r="J375" s="2258"/>
      <c r="K375" s="2259"/>
      <c r="L375" s="2248">
        <v>1.08</v>
      </c>
      <c r="M375" s="2248"/>
      <c r="N375" s="2248"/>
      <c r="O375" s="2257">
        <v>1.25</v>
      </c>
      <c r="P375" s="2260"/>
    </row>
    <row r="376" spans="1:16" ht="15.75" x14ac:dyDescent="0.25">
      <c r="A376" s="1677">
        <v>3</v>
      </c>
      <c r="B376" s="1675" t="s">
        <v>205</v>
      </c>
      <c r="C376" s="1676"/>
      <c r="D376" s="2250">
        <v>1399</v>
      </c>
      <c r="E376" s="2250"/>
      <c r="F376" s="2248">
        <v>0.6</v>
      </c>
      <c r="G376" s="2248"/>
      <c r="H376" s="2248"/>
      <c r="I376" s="2248">
        <v>1.3</v>
      </c>
      <c r="J376" s="2248"/>
      <c r="K376" s="2248"/>
      <c r="L376" s="2248">
        <v>1.08</v>
      </c>
      <c r="M376" s="2248"/>
      <c r="N376" s="2248"/>
      <c r="O376" s="2248">
        <v>1.25</v>
      </c>
      <c r="P376" s="2249"/>
    </row>
    <row r="377" spans="1:16" ht="15.75" x14ac:dyDescent="0.25">
      <c r="A377" s="1377">
        <v>4</v>
      </c>
      <c r="B377" s="1675" t="s">
        <v>464</v>
      </c>
      <c r="C377" s="1676"/>
      <c r="D377" s="2250">
        <v>1198</v>
      </c>
      <c r="E377" s="2250"/>
      <c r="F377" s="2248">
        <v>0.6</v>
      </c>
      <c r="G377" s="2248"/>
      <c r="H377" s="2248"/>
      <c r="I377" s="2248">
        <v>1.3</v>
      </c>
      <c r="J377" s="2248"/>
      <c r="K377" s="2248"/>
      <c r="L377" s="2248">
        <v>1.08</v>
      </c>
      <c r="M377" s="2248"/>
      <c r="N377" s="2248"/>
      <c r="O377" s="2248">
        <v>1.25</v>
      </c>
      <c r="P377" s="2249"/>
    </row>
    <row r="378" spans="1:16" ht="15.75" x14ac:dyDescent="0.25">
      <c r="A378" s="1677">
        <v>5</v>
      </c>
      <c r="B378" s="1675" t="s">
        <v>465</v>
      </c>
      <c r="C378" s="1676"/>
      <c r="D378" s="2250">
        <v>1469</v>
      </c>
      <c r="E378" s="2250"/>
      <c r="F378" s="2248">
        <v>0.6</v>
      </c>
      <c r="G378" s="2248"/>
      <c r="H378" s="2248"/>
      <c r="I378" s="2248">
        <v>1.3</v>
      </c>
      <c r="J378" s="2248"/>
      <c r="K378" s="2248"/>
      <c r="L378" s="2248">
        <v>1.08</v>
      </c>
      <c r="M378" s="2248"/>
      <c r="N378" s="2248"/>
      <c r="O378" s="2248">
        <v>1.25</v>
      </c>
      <c r="P378" s="2249"/>
    </row>
    <row r="379" spans="1:16" ht="15.75" customHeight="1" x14ac:dyDescent="0.25">
      <c r="A379" s="1377">
        <v>6</v>
      </c>
      <c r="B379" s="1675" t="s">
        <v>211</v>
      </c>
      <c r="C379" s="1676"/>
      <c r="D379" s="2250">
        <v>609</v>
      </c>
      <c r="E379" s="2250"/>
      <c r="F379" s="2251">
        <v>0.6</v>
      </c>
      <c r="G379" s="2251"/>
      <c r="H379" s="2251"/>
      <c r="I379" s="2251">
        <v>1.3</v>
      </c>
      <c r="J379" s="2251"/>
      <c r="K379" s="2251"/>
      <c r="L379" s="2251">
        <v>1.08</v>
      </c>
      <c r="M379" s="2251"/>
      <c r="N379" s="2251"/>
      <c r="O379" s="2251">
        <v>1.25</v>
      </c>
      <c r="P379" s="2252"/>
    </row>
    <row r="380" spans="1:16" ht="15.75" x14ac:dyDescent="0.25">
      <c r="A380" s="1677">
        <v>7</v>
      </c>
      <c r="B380" s="1675" t="s">
        <v>213</v>
      </c>
      <c r="C380" s="1676"/>
      <c r="D380" s="2250">
        <v>501</v>
      </c>
      <c r="E380" s="2250"/>
      <c r="F380" s="2248">
        <v>0.6</v>
      </c>
      <c r="G380" s="2248"/>
      <c r="H380" s="2248"/>
      <c r="I380" s="2248">
        <v>1.3</v>
      </c>
      <c r="J380" s="2248"/>
      <c r="K380" s="2248"/>
      <c r="L380" s="2248">
        <v>1.08</v>
      </c>
      <c r="M380" s="2248"/>
      <c r="N380" s="2248"/>
      <c r="O380" s="2248">
        <v>1.25</v>
      </c>
      <c r="P380" s="2249"/>
    </row>
    <row r="381" spans="1:16" ht="15.75" x14ac:dyDescent="0.25">
      <c r="A381" s="1377">
        <v>8</v>
      </c>
      <c r="B381" s="1675" t="s">
        <v>215</v>
      </c>
      <c r="C381" s="1676"/>
      <c r="D381" s="2250">
        <v>503</v>
      </c>
      <c r="E381" s="2250"/>
      <c r="F381" s="2248">
        <v>0.6</v>
      </c>
      <c r="G381" s="2248"/>
      <c r="H381" s="2248"/>
      <c r="I381" s="2248">
        <v>1.3</v>
      </c>
      <c r="J381" s="2248"/>
      <c r="K381" s="2248"/>
      <c r="L381" s="2248">
        <v>1.08</v>
      </c>
      <c r="M381" s="2248"/>
      <c r="N381" s="2248"/>
      <c r="O381" s="2248">
        <v>1.25</v>
      </c>
      <c r="P381" s="2249"/>
    </row>
    <row r="382" spans="1:16" ht="15.75" x14ac:dyDescent="0.25">
      <c r="A382" s="1677">
        <v>9</v>
      </c>
      <c r="B382" s="1675" t="s">
        <v>217</v>
      </c>
      <c r="C382" s="1676"/>
      <c r="D382" s="2250">
        <v>1151</v>
      </c>
      <c r="E382" s="2250"/>
      <c r="F382" s="2248">
        <v>0.6</v>
      </c>
      <c r="G382" s="2248"/>
      <c r="H382" s="2248"/>
      <c r="I382" s="2248">
        <v>1.3</v>
      </c>
      <c r="J382" s="2248"/>
      <c r="K382" s="2248"/>
      <c r="L382" s="2248">
        <v>1.08</v>
      </c>
      <c r="M382" s="2248"/>
      <c r="N382" s="2248"/>
      <c r="O382" s="2248">
        <v>1.25</v>
      </c>
      <c r="P382" s="2249"/>
    </row>
    <row r="383" spans="1:16" ht="15.75" x14ac:dyDescent="0.25">
      <c r="A383" s="1377">
        <v>10</v>
      </c>
      <c r="B383" s="1675" t="s">
        <v>219</v>
      </c>
      <c r="C383" s="1676"/>
      <c r="D383" s="2250">
        <v>1014</v>
      </c>
      <c r="E383" s="2250"/>
      <c r="F383" s="2248">
        <v>0.6</v>
      </c>
      <c r="G383" s="2248"/>
      <c r="H383" s="2248"/>
      <c r="I383" s="2248">
        <v>1.3</v>
      </c>
      <c r="J383" s="2248"/>
      <c r="K383" s="2248"/>
      <c r="L383" s="2248">
        <v>1.08</v>
      </c>
      <c r="M383" s="2248"/>
      <c r="N383" s="2248"/>
      <c r="O383" s="2248">
        <v>1.25</v>
      </c>
      <c r="P383" s="2249"/>
    </row>
    <row r="384" spans="1:16" ht="15.75" x14ac:dyDescent="0.25">
      <c r="A384" s="1677">
        <v>11</v>
      </c>
      <c r="B384" s="1675" t="s">
        <v>221</v>
      </c>
      <c r="C384" s="1676"/>
      <c r="D384" s="2250">
        <v>966</v>
      </c>
      <c r="E384" s="2250"/>
      <c r="F384" s="2248">
        <v>0.6</v>
      </c>
      <c r="G384" s="2248"/>
      <c r="H384" s="2248"/>
      <c r="I384" s="2248">
        <v>1.3</v>
      </c>
      <c r="J384" s="2248"/>
      <c r="K384" s="2248"/>
      <c r="L384" s="2248">
        <v>1.08</v>
      </c>
      <c r="M384" s="2248"/>
      <c r="N384" s="2248"/>
      <c r="O384" s="2248">
        <v>1.25</v>
      </c>
      <c r="P384" s="2249"/>
    </row>
    <row r="385" spans="1:16" ht="15.75" x14ac:dyDescent="0.25">
      <c r="A385" s="1377">
        <v>12</v>
      </c>
      <c r="B385" s="1675" t="s">
        <v>223</v>
      </c>
      <c r="C385" s="1676"/>
      <c r="D385" s="2250">
        <v>652</v>
      </c>
      <c r="E385" s="2250"/>
      <c r="F385" s="2248">
        <v>0.6</v>
      </c>
      <c r="G385" s="2248"/>
      <c r="H385" s="2248"/>
      <c r="I385" s="2248">
        <v>1.3</v>
      </c>
      <c r="J385" s="2248"/>
      <c r="K385" s="2248"/>
      <c r="L385" s="2248">
        <v>1.08</v>
      </c>
      <c r="M385" s="2248"/>
      <c r="N385" s="2248"/>
      <c r="O385" s="2248">
        <v>1.25</v>
      </c>
      <c r="P385" s="2249"/>
    </row>
    <row r="386" spans="1:16" ht="15.75" x14ac:dyDescent="0.25">
      <c r="A386" s="1677">
        <v>13</v>
      </c>
      <c r="B386" s="1675" t="s">
        <v>225</v>
      </c>
      <c r="C386" s="1676"/>
      <c r="D386" s="2250">
        <v>894</v>
      </c>
      <c r="E386" s="2250"/>
      <c r="F386" s="2248">
        <v>0.6</v>
      </c>
      <c r="G386" s="2248"/>
      <c r="H386" s="2248"/>
      <c r="I386" s="2248">
        <v>1.3</v>
      </c>
      <c r="J386" s="2248"/>
      <c r="K386" s="2248"/>
      <c r="L386" s="2248">
        <v>1.08</v>
      </c>
      <c r="M386" s="2248"/>
      <c r="N386" s="2248"/>
      <c r="O386" s="2248">
        <v>1.25</v>
      </c>
      <c r="P386" s="2249"/>
    </row>
    <row r="387" spans="1:16" ht="15.75" x14ac:dyDescent="0.25">
      <c r="A387" s="1377">
        <v>14</v>
      </c>
      <c r="B387" s="1675" t="s">
        <v>227</v>
      </c>
      <c r="C387" s="1678"/>
      <c r="D387" s="2246">
        <v>515</v>
      </c>
      <c r="E387" s="2247"/>
      <c r="F387" s="2248">
        <v>0.6</v>
      </c>
      <c r="G387" s="2248"/>
      <c r="H387" s="2248"/>
      <c r="I387" s="2248">
        <v>1.3</v>
      </c>
      <c r="J387" s="2248"/>
      <c r="K387" s="2248"/>
      <c r="L387" s="2248">
        <v>1.08</v>
      </c>
      <c r="M387" s="2248"/>
      <c r="N387" s="2248"/>
      <c r="O387" s="2248">
        <v>1.25</v>
      </c>
      <c r="P387" s="2249"/>
    </row>
    <row r="388" spans="1:16" ht="15.75" x14ac:dyDescent="0.25">
      <c r="A388" s="1677">
        <v>15</v>
      </c>
      <c r="B388" s="1675" t="s">
        <v>229</v>
      </c>
      <c r="C388" s="1678"/>
      <c r="D388" s="2246">
        <v>2815</v>
      </c>
      <c r="E388" s="2247"/>
      <c r="F388" s="2248">
        <v>0.6</v>
      </c>
      <c r="G388" s="2248"/>
      <c r="H388" s="2248"/>
      <c r="I388" s="2248">
        <v>1.3</v>
      </c>
      <c r="J388" s="2248"/>
      <c r="K388" s="2248"/>
      <c r="L388" s="2248">
        <v>1.08</v>
      </c>
      <c r="M388" s="2248"/>
      <c r="N388" s="2248"/>
      <c r="O388" s="2248">
        <v>1.25</v>
      </c>
      <c r="P388" s="2249"/>
    </row>
    <row r="389" spans="1:16" ht="15.75" x14ac:dyDescent="0.25">
      <c r="A389" s="1377">
        <v>16</v>
      </c>
      <c r="B389" s="1675" t="s">
        <v>231</v>
      </c>
      <c r="C389" s="1678"/>
      <c r="D389" s="2246">
        <v>1149</v>
      </c>
      <c r="E389" s="2247"/>
      <c r="F389" s="2248">
        <v>0.6</v>
      </c>
      <c r="G389" s="2248"/>
      <c r="H389" s="2248"/>
      <c r="I389" s="2248">
        <v>1.3</v>
      </c>
      <c r="J389" s="2248"/>
      <c r="K389" s="2248"/>
      <c r="L389" s="2248">
        <v>1.08</v>
      </c>
      <c r="M389" s="2248"/>
      <c r="N389" s="2248"/>
      <c r="O389" s="2248">
        <v>1.25</v>
      </c>
      <c r="P389" s="2249"/>
    </row>
    <row r="390" spans="1:16" ht="15.75" x14ac:dyDescent="0.25">
      <c r="A390" s="1677">
        <v>17</v>
      </c>
      <c r="B390" s="1675" t="s">
        <v>466</v>
      </c>
      <c r="C390" s="1678"/>
      <c r="D390" s="2246">
        <v>649</v>
      </c>
      <c r="E390" s="2247"/>
      <c r="F390" s="2248">
        <v>0.6</v>
      </c>
      <c r="G390" s="2248"/>
      <c r="H390" s="2248"/>
      <c r="I390" s="2248">
        <v>1.3</v>
      </c>
      <c r="J390" s="2248"/>
      <c r="K390" s="2248"/>
      <c r="L390" s="2248">
        <v>1.08</v>
      </c>
      <c r="M390" s="2248"/>
      <c r="N390" s="2248"/>
      <c r="O390" s="2248">
        <v>1.25</v>
      </c>
      <c r="P390" s="2249"/>
    </row>
    <row r="391" spans="1:16" ht="15.75" x14ac:dyDescent="0.25">
      <c r="A391" s="1377">
        <v>18</v>
      </c>
      <c r="B391" s="1675" t="s">
        <v>467</v>
      </c>
      <c r="C391" s="1678"/>
      <c r="D391" s="2246">
        <v>1234</v>
      </c>
      <c r="E391" s="2247"/>
      <c r="F391" s="2248">
        <v>0.6</v>
      </c>
      <c r="G391" s="2248"/>
      <c r="H391" s="2248"/>
      <c r="I391" s="2248">
        <v>1.3</v>
      </c>
      <c r="J391" s="2248"/>
      <c r="K391" s="2248"/>
      <c r="L391" s="2248">
        <v>1.08</v>
      </c>
      <c r="M391" s="2248"/>
      <c r="N391" s="2248"/>
      <c r="O391" s="2248">
        <v>1.25</v>
      </c>
      <c r="P391" s="2249"/>
    </row>
    <row r="392" spans="1:16" ht="16.5" thickBot="1" x14ac:dyDescent="0.3">
      <c r="A392" s="1706">
        <v>19</v>
      </c>
      <c r="B392" s="1707" t="s">
        <v>468</v>
      </c>
      <c r="C392" s="1708"/>
      <c r="D392" s="2242">
        <v>598</v>
      </c>
      <c r="E392" s="2243"/>
      <c r="F392" s="2244">
        <v>0.6</v>
      </c>
      <c r="G392" s="2244"/>
      <c r="H392" s="2244"/>
      <c r="I392" s="2244">
        <v>1.3</v>
      </c>
      <c r="J392" s="2244"/>
      <c r="K392" s="2244"/>
      <c r="L392" s="2244">
        <v>1.08</v>
      </c>
      <c r="M392" s="2244"/>
      <c r="N392" s="2244"/>
      <c r="O392" s="2244">
        <v>1.25</v>
      </c>
      <c r="P392" s="2245"/>
    </row>
  </sheetData>
  <mergeCells count="852">
    <mergeCell ref="L279:P279"/>
    <mergeCell ref="B280:D280"/>
    <mergeCell ref="L280:P280"/>
    <mergeCell ref="B276:D276"/>
    <mergeCell ref="L276:P276"/>
    <mergeCell ref="B277:D277"/>
    <mergeCell ref="L277:P277"/>
    <mergeCell ref="B278:D278"/>
    <mergeCell ref="L278:P278"/>
    <mergeCell ref="H280:H281"/>
    <mergeCell ref="I280:I281"/>
    <mergeCell ref="J280:J281"/>
    <mergeCell ref="K280:K281"/>
    <mergeCell ref="B281:D281"/>
    <mergeCell ref="L281:P281"/>
    <mergeCell ref="B279:D279"/>
    <mergeCell ref="C239:D239"/>
    <mergeCell ref="K239:P239"/>
    <mergeCell ref="B269:D269"/>
    <mergeCell ref="L269:P269"/>
    <mergeCell ref="B273:D273"/>
    <mergeCell ref="L273:P273"/>
    <mergeCell ref="B274:D274"/>
    <mergeCell ref="L274:P274"/>
    <mergeCell ref="B275:D275"/>
    <mergeCell ref="L275:P275"/>
    <mergeCell ref="B270:D270"/>
    <mergeCell ref="L270:P270"/>
    <mergeCell ref="B271:D271"/>
    <mergeCell ref="L271:P271"/>
    <mergeCell ref="B272:D272"/>
    <mergeCell ref="L272:P272"/>
    <mergeCell ref="L242:L243"/>
    <mergeCell ref="M242:M243"/>
    <mergeCell ref="N242:N243"/>
    <mergeCell ref="O242:O243"/>
    <mergeCell ref="P242:P243"/>
    <mergeCell ref="A244:P244"/>
    <mergeCell ref="A253:P253"/>
    <mergeCell ref="A255:P255"/>
    <mergeCell ref="C234:D234"/>
    <mergeCell ref="K234:P234"/>
    <mergeCell ref="C235:D235"/>
    <mergeCell ref="K235:P235"/>
    <mergeCell ref="C236:D236"/>
    <mergeCell ref="K236:P236"/>
    <mergeCell ref="C237:D237"/>
    <mergeCell ref="K237:P237"/>
    <mergeCell ref="C238:D238"/>
    <mergeCell ref="K238:P238"/>
    <mergeCell ref="A224:P224"/>
    <mergeCell ref="C225:D225"/>
    <mergeCell ref="K225:P225"/>
    <mergeCell ref="C226:D226"/>
    <mergeCell ref="K226:P226"/>
    <mergeCell ref="C227:D227"/>
    <mergeCell ref="K227:P227"/>
    <mergeCell ref="C228:D228"/>
    <mergeCell ref="C233:D233"/>
    <mergeCell ref="K233:P233"/>
    <mergeCell ref="K228:P228"/>
    <mergeCell ref="C229:D229"/>
    <mergeCell ref="K229:P229"/>
    <mergeCell ref="C230:D230"/>
    <mergeCell ref="K230:P230"/>
    <mergeCell ref="C231:D231"/>
    <mergeCell ref="K231:P231"/>
    <mergeCell ref="C232:D232"/>
    <mergeCell ref="K232:P232"/>
    <mergeCell ref="C221:D221"/>
    <mergeCell ref="K221:P221"/>
    <mergeCell ref="C222:D222"/>
    <mergeCell ref="K222:P222"/>
    <mergeCell ref="C223:D223"/>
    <mergeCell ref="K223:P223"/>
    <mergeCell ref="C218:D218"/>
    <mergeCell ref="K218:P218"/>
    <mergeCell ref="C219:D219"/>
    <mergeCell ref="K219:P219"/>
    <mergeCell ref="C220:D220"/>
    <mergeCell ref="K220:P220"/>
    <mergeCell ref="C215:D215"/>
    <mergeCell ref="K215:P215"/>
    <mergeCell ref="C216:D216"/>
    <mergeCell ref="K216:P216"/>
    <mergeCell ref="C217:D217"/>
    <mergeCell ref="K217:P217"/>
    <mergeCell ref="C212:D212"/>
    <mergeCell ref="K212:P212"/>
    <mergeCell ref="C213:D213"/>
    <mergeCell ref="K213:P213"/>
    <mergeCell ref="C214:D214"/>
    <mergeCell ref="K214:P214"/>
    <mergeCell ref="C208:D208"/>
    <mergeCell ref="K208:P208"/>
    <mergeCell ref="C210:D210"/>
    <mergeCell ref="K210:P210"/>
    <mergeCell ref="C211:D211"/>
    <mergeCell ref="K211:P211"/>
    <mergeCell ref="C205:D205"/>
    <mergeCell ref="K205:P205"/>
    <mergeCell ref="C206:D206"/>
    <mergeCell ref="K206:P206"/>
    <mergeCell ref="C207:D207"/>
    <mergeCell ref="K207:P207"/>
    <mergeCell ref="C209:D209"/>
    <mergeCell ref="K209:P209"/>
    <mergeCell ref="A198:P198"/>
    <mergeCell ref="C202:D202"/>
    <mergeCell ref="K202:P202"/>
    <mergeCell ref="C203:D203"/>
    <mergeCell ref="K203:P203"/>
    <mergeCell ref="C204:D204"/>
    <mergeCell ref="K204:P204"/>
    <mergeCell ref="C199:D199"/>
    <mergeCell ref="K199:P199"/>
    <mergeCell ref="C200:D200"/>
    <mergeCell ref="K200:P200"/>
    <mergeCell ref="C201:D201"/>
    <mergeCell ref="K201:P201"/>
    <mergeCell ref="A180:P180"/>
    <mergeCell ref="A186:P186"/>
    <mergeCell ref="A187:P187"/>
    <mergeCell ref="A195:P195"/>
    <mergeCell ref="A196:A197"/>
    <mergeCell ref="B196:B197"/>
    <mergeCell ref="C196:D197"/>
    <mergeCell ref="E196:E197"/>
    <mergeCell ref="F196:F197"/>
    <mergeCell ref="G196:G197"/>
    <mergeCell ref="H196:J196"/>
    <mergeCell ref="K196:P197"/>
    <mergeCell ref="A106:P106"/>
    <mergeCell ref="A126:B126"/>
    <mergeCell ref="A128:P128"/>
    <mergeCell ref="A133:B133"/>
    <mergeCell ref="A135:A138"/>
    <mergeCell ref="B135:B138"/>
    <mergeCell ref="C135:C138"/>
    <mergeCell ref="D135:D138"/>
    <mergeCell ref="E135:P135"/>
    <mergeCell ref="E136:G137"/>
    <mergeCell ref="H136:J137"/>
    <mergeCell ref="K136:M137"/>
    <mergeCell ref="N136:P137"/>
    <mergeCell ref="A98:P98"/>
    <mergeCell ref="A100:P100"/>
    <mergeCell ref="A102:A105"/>
    <mergeCell ref="B102:B105"/>
    <mergeCell ref="C102:C105"/>
    <mergeCell ref="D102:D105"/>
    <mergeCell ref="E102:P102"/>
    <mergeCell ref="E103:G104"/>
    <mergeCell ref="H103:J104"/>
    <mergeCell ref="K103:M104"/>
    <mergeCell ref="N103:P104"/>
    <mergeCell ref="B93:D93"/>
    <mergeCell ref="I93:J93"/>
    <mergeCell ref="K93:L93"/>
    <mergeCell ref="M93:N93"/>
    <mergeCell ref="O93:P93"/>
    <mergeCell ref="B94:D94"/>
    <mergeCell ref="I94:J94"/>
    <mergeCell ref="K94:L94"/>
    <mergeCell ref="M94:N94"/>
    <mergeCell ref="O94:P94"/>
    <mergeCell ref="B89:D89"/>
    <mergeCell ref="I89:J89"/>
    <mergeCell ref="K89:L89"/>
    <mergeCell ref="M89:N89"/>
    <mergeCell ref="O89:P89"/>
    <mergeCell ref="B90:D90"/>
    <mergeCell ref="I90:J90"/>
    <mergeCell ref="K90:L90"/>
    <mergeCell ref="M90:N90"/>
    <mergeCell ref="O90:P90"/>
    <mergeCell ref="B87:D87"/>
    <mergeCell ref="I87:J87"/>
    <mergeCell ref="K87:L87"/>
    <mergeCell ref="M87:N87"/>
    <mergeCell ref="O87:P87"/>
    <mergeCell ref="B88:D88"/>
    <mergeCell ref="I88:J88"/>
    <mergeCell ref="K88:L88"/>
    <mergeCell ref="M88:N88"/>
    <mergeCell ref="O88:P88"/>
    <mergeCell ref="B85:D85"/>
    <mergeCell ref="I85:J85"/>
    <mergeCell ref="K85:L85"/>
    <mergeCell ref="M85:N85"/>
    <mergeCell ref="O85:P85"/>
    <mergeCell ref="B86:D86"/>
    <mergeCell ref="I86:J86"/>
    <mergeCell ref="K86:L86"/>
    <mergeCell ref="M86:N86"/>
    <mergeCell ref="O86:P86"/>
    <mergeCell ref="B83:D83"/>
    <mergeCell ref="I83:J83"/>
    <mergeCell ref="K83:L83"/>
    <mergeCell ref="M83:N83"/>
    <mergeCell ref="O83:P83"/>
    <mergeCell ref="B84:D84"/>
    <mergeCell ref="I84:J84"/>
    <mergeCell ref="K84:L84"/>
    <mergeCell ref="M84:N84"/>
    <mergeCell ref="O84:P84"/>
    <mergeCell ref="B81:D81"/>
    <mergeCell ref="I81:J81"/>
    <mergeCell ref="K81:L81"/>
    <mergeCell ref="M81:N81"/>
    <mergeCell ref="O81:P81"/>
    <mergeCell ref="B82:D82"/>
    <mergeCell ref="I82:J82"/>
    <mergeCell ref="K82:L82"/>
    <mergeCell ref="M82:N82"/>
    <mergeCell ref="O82:P82"/>
    <mergeCell ref="B79:D79"/>
    <mergeCell ref="I79:J79"/>
    <mergeCell ref="K79:L79"/>
    <mergeCell ref="M79:N79"/>
    <mergeCell ref="O79:P79"/>
    <mergeCell ref="B80:D80"/>
    <mergeCell ref="I80:J80"/>
    <mergeCell ref="K80:L80"/>
    <mergeCell ref="M80:N80"/>
    <mergeCell ref="O80:P80"/>
    <mergeCell ref="B77:D77"/>
    <mergeCell ref="I77:J77"/>
    <mergeCell ref="K77:L77"/>
    <mergeCell ref="M77:N77"/>
    <mergeCell ref="O77:P77"/>
    <mergeCell ref="B78:D78"/>
    <mergeCell ref="I78:J78"/>
    <mergeCell ref="K78:L78"/>
    <mergeCell ref="M78:N78"/>
    <mergeCell ref="O78:P78"/>
    <mergeCell ref="B75:D75"/>
    <mergeCell ref="I75:J75"/>
    <mergeCell ref="K75:L75"/>
    <mergeCell ref="M75:N75"/>
    <mergeCell ref="O75:P75"/>
    <mergeCell ref="B76:D76"/>
    <mergeCell ref="I76:J76"/>
    <mergeCell ref="K76:L76"/>
    <mergeCell ref="M76:N76"/>
    <mergeCell ref="O76:P76"/>
    <mergeCell ref="B73:D73"/>
    <mergeCell ref="I73:J73"/>
    <mergeCell ref="K73:L73"/>
    <mergeCell ref="M73:N73"/>
    <mergeCell ref="O73:P73"/>
    <mergeCell ref="B74:D74"/>
    <mergeCell ref="I74:J74"/>
    <mergeCell ref="K74:L74"/>
    <mergeCell ref="M74:N74"/>
    <mergeCell ref="O74:P74"/>
    <mergeCell ref="B71:D71"/>
    <mergeCell ref="I71:J71"/>
    <mergeCell ref="K71:L71"/>
    <mergeCell ref="M71:N71"/>
    <mergeCell ref="O71:P71"/>
    <mergeCell ref="B72:D72"/>
    <mergeCell ref="I72:J72"/>
    <mergeCell ref="K72:L72"/>
    <mergeCell ref="M72:N72"/>
    <mergeCell ref="O72:P72"/>
    <mergeCell ref="B69:D69"/>
    <mergeCell ref="I69:J69"/>
    <mergeCell ref="K69:L69"/>
    <mergeCell ref="M69:N69"/>
    <mergeCell ref="O69:P69"/>
    <mergeCell ref="B70:D70"/>
    <mergeCell ref="I70:J70"/>
    <mergeCell ref="K70:L70"/>
    <mergeCell ref="M70:N70"/>
    <mergeCell ref="O70:P70"/>
    <mergeCell ref="B67:D67"/>
    <mergeCell ref="I67:J67"/>
    <mergeCell ref="K67:L67"/>
    <mergeCell ref="M67:N67"/>
    <mergeCell ref="O67:P67"/>
    <mergeCell ref="B68:D68"/>
    <mergeCell ref="I68:J68"/>
    <mergeCell ref="K68:L68"/>
    <mergeCell ref="M68:N68"/>
    <mergeCell ref="O68:P68"/>
    <mergeCell ref="B65:D65"/>
    <mergeCell ref="I65:J65"/>
    <mergeCell ref="K65:L65"/>
    <mergeCell ref="M65:N65"/>
    <mergeCell ref="O65:P65"/>
    <mergeCell ref="B66:D66"/>
    <mergeCell ref="I66:J66"/>
    <mergeCell ref="K66:L66"/>
    <mergeCell ref="M66:N66"/>
    <mergeCell ref="O66:P66"/>
    <mergeCell ref="B63:D63"/>
    <mergeCell ref="I63:J63"/>
    <mergeCell ref="K63:L63"/>
    <mergeCell ref="M63:N63"/>
    <mergeCell ref="O63:P63"/>
    <mergeCell ref="B64:D64"/>
    <mergeCell ref="I64:J64"/>
    <mergeCell ref="K64:L64"/>
    <mergeCell ref="M64:N64"/>
    <mergeCell ref="O64:P64"/>
    <mergeCell ref="B61:D61"/>
    <mergeCell ref="I61:J61"/>
    <mergeCell ref="K61:L61"/>
    <mergeCell ref="M61:N61"/>
    <mergeCell ref="O61:P61"/>
    <mergeCell ref="B62:D62"/>
    <mergeCell ref="I62:J62"/>
    <mergeCell ref="K62:L62"/>
    <mergeCell ref="M62:N62"/>
    <mergeCell ref="O62:P62"/>
    <mergeCell ref="B59:D59"/>
    <mergeCell ref="I59:J59"/>
    <mergeCell ref="K59:L59"/>
    <mergeCell ref="M59:N59"/>
    <mergeCell ref="O59:P59"/>
    <mergeCell ref="B60:D60"/>
    <mergeCell ref="I60:J60"/>
    <mergeCell ref="K60:L60"/>
    <mergeCell ref="M60:N60"/>
    <mergeCell ref="O60:P60"/>
    <mergeCell ref="B57:D57"/>
    <mergeCell ref="I57:J57"/>
    <mergeCell ref="K57:L57"/>
    <mergeCell ref="M57:N57"/>
    <mergeCell ref="O57:P57"/>
    <mergeCell ref="B58:D58"/>
    <mergeCell ref="I58:J58"/>
    <mergeCell ref="K58:L58"/>
    <mergeCell ref="M58:N58"/>
    <mergeCell ref="O58:P58"/>
    <mergeCell ref="B55:D55"/>
    <mergeCell ref="I55:J55"/>
    <mergeCell ref="K55:L55"/>
    <mergeCell ref="M55:N55"/>
    <mergeCell ref="O55:P55"/>
    <mergeCell ref="B56:D56"/>
    <mergeCell ref="I56:J56"/>
    <mergeCell ref="K56:L56"/>
    <mergeCell ref="M56:N56"/>
    <mergeCell ref="O56:P56"/>
    <mergeCell ref="B53:D53"/>
    <mergeCell ref="I53:J53"/>
    <mergeCell ref="K53:L53"/>
    <mergeCell ref="M53:N53"/>
    <mergeCell ref="O53:P53"/>
    <mergeCell ref="B54:D54"/>
    <mergeCell ref="I54:J54"/>
    <mergeCell ref="K54:L54"/>
    <mergeCell ref="M54:N54"/>
    <mergeCell ref="O54:P54"/>
    <mergeCell ref="B51:D51"/>
    <mergeCell ref="I51:J51"/>
    <mergeCell ref="K51:L51"/>
    <mergeCell ref="M51:N51"/>
    <mergeCell ref="O51:P51"/>
    <mergeCell ref="B52:D52"/>
    <mergeCell ref="I52:J52"/>
    <mergeCell ref="K52:L52"/>
    <mergeCell ref="M52:N52"/>
    <mergeCell ref="O52:P52"/>
    <mergeCell ref="B49:D49"/>
    <mergeCell ref="I49:J49"/>
    <mergeCell ref="K49:L49"/>
    <mergeCell ref="M49:N49"/>
    <mergeCell ref="O49:P49"/>
    <mergeCell ref="B50:D50"/>
    <mergeCell ref="I50:J50"/>
    <mergeCell ref="K50:L50"/>
    <mergeCell ref="M50:N50"/>
    <mergeCell ref="O50:P50"/>
    <mergeCell ref="B47:D47"/>
    <mergeCell ref="I47:J47"/>
    <mergeCell ref="K47:L47"/>
    <mergeCell ref="M47:N47"/>
    <mergeCell ref="O47:P47"/>
    <mergeCell ref="B48:D48"/>
    <mergeCell ref="I48:J48"/>
    <mergeCell ref="K48:L48"/>
    <mergeCell ref="M48:N48"/>
    <mergeCell ref="O48:P48"/>
    <mergeCell ref="B45:D45"/>
    <mergeCell ref="I45:J45"/>
    <mergeCell ref="K45:L45"/>
    <mergeCell ref="M45:N45"/>
    <mergeCell ref="O45:P45"/>
    <mergeCell ref="B46:D46"/>
    <mergeCell ref="I46:J46"/>
    <mergeCell ref="K46:L46"/>
    <mergeCell ref="M46:N46"/>
    <mergeCell ref="O46:P46"/>
    <mergeCell ref="B43:D43"/>
    <mergeCell ref="I43:J43"/>
    <mergeCell ref="K43:L43"/>
    <mergeCell ref="M43:N43"/>
    <mergeCell ref="O43:P43"/>
    <mergeCell ref="B44:D44"/>
    <mergeCell ref="I44:J44"/>
    <mergeCell ref="K44:L44"/>
    <mergeCell ref="M44:N44"/>
    <mergeCell ref="O44:P44"/>
    <mergeCell ref="B41:D41"/>
    <mergeCell ref="I41:J41"/>
    <mergeCell ref="K41:L41"/>
    <mergeCell ref="M41:N41"/>
    <mergeCell ref="O41:P41"/>
    <mergeCell ref="B42:D42"/>
    <mergeCell ref="I42:J42"/>
    <mergeCell ref="K42:L42"/>
    <mergeCell ref="M42:N42"/>
    <mergeCell ref="O42:P42"/>
    <mergeCell ref="B39:D39"/>
    <mergeCell ref="I39:J39"/>
    <mergeCell ref="K39:L39"/>
    <mergeCell ref="M39:N39"/>
    <mergeCell ref="O39:P39"/>
    <mergeCell ref="B40:D40"/>
    <mergeCell ref="I40:J40"/>
    <mergeCell ref="K40:L40"/>
    <mergeCell ref="M40:N40"/>
    <mergeCell ref="O40:P40"/>
    <mergeCell ref="B37:D37"/>
    <mergeCell ref="I37:J37"/>
    <mergeCell ref="K37:L37"/>
    <mergeCell ref="M37:N37"/>
    <mergeCell ref="O37:P37"/>
    <mergeCell ref="B38:D38"/>
    <mergeCell ref="I38:J38"/>
    <mergeCell ref="K38:L38"/>
    <mergeCell ref="M38:N38"/>
    <mergeCell ref="O38:P38"/>
    <mergeCell ref="B35:D35"/>
    <mergeCell ref="I35:J35"/>
    <mergeCell ref="K35:L35"/>
    <mergeCell ref="M35:N35"/>
    <mergeCell ref="O35:P35"/>
    <mergeCell ref="B36:D36"/>
    <mergeCell ref="I36:J36"/>
    <mergeCell ref="K36:L36"/>
    <mergeCell ref="M36:N36"/>
    <mergeCell ref="O36:P36"/>
    <mergeCell ref="B33:D33"/>
    <mergeCell ref="I33:J33"/>
    <mergeCell ref="K33:L33"/>
    <mergeCell ref="M33:N33"/>
    <mergeCell ref="O33:P33"/>
    <mergeCell ref="B34:D34"/>
    <mergeCell ref="I34:J34"/>
    <mergeCell ref="K34:L34"/>
    <mergeCell ref="M34:N34"/>
    <mergeCell ref="O34:P34"/>
    <mergeCell ref="B31:D31"/>
    <mergeCell ref="I31:J31"/>
    <mergeCell ref="K31:L31"/>
    <mergeCell ref="M31:N31"/>
    <mergeCell ref="O31:P31"/>
    <mergeCell ref="B32:D32"/>
    <mergeCell ref="I32:J32"/>
    <mergeCell ref="K32:L32"/>
    <mergeCell ref="M32:N32"/>
    <mergeCell ref="O32:P32"/>
    <mergeCell ref="B29:D29"/>
    <mergeCell ref="I29:J29"/>
    <mergeCell ref="K29:L29"/>
    <mergeCell ref="M29:N29"/>
    <mergeCell ref="O29:P29"/>
    <mergeCell ref="B30:D30"/>
    <mergeCell ref="I30:J30"/>
    <mergeCell ref="K30:L30"/>
    <mergeCell ref="M30:N30"/>
    <mergeCell ref="O30:P30"/>
    <mergeCell ref="B27:D27"/>
    <mergeCell ref="I27:J27"/>
    <mergeCell ref="K27:L27"/>
    <mergeCell ref="M27:N27"/>
    <mergeCell ref="O27:P27"/>
    <mergeCell ref="B28:D28"/>
    <mergeCell ref="I28:J28"/>
    <mergeCell ref="K28:L28"/>
    <mergeCell ref="M28:N28"/>
    <mergeCell ref="O28:P28"/>
    <mergeCell ref="B25:D25"/>
    <mergeCell ref="I25:J25"/>
    <mergeCell ref="K25:L25"/>
    <mergeCell ref="M25:N25"/>
    <mergeCell ref="O25:P25"/>
    <mergeCell ref="B26:D26"/>
    <mergeCell ref="I26:J26"/>
    <mergeCell ref="K26:L26"/>
    <mergeCell ref="M26:N26"/>
    <mergeCell ref="O26:P26"/>
    <mergeCell ref="B23:D23"/>
    <mergeCell ref="I23:J23"/>
    <mergeCell ref="K23:L23"/>
    <mergeCell ref="M23:N23"/>
    <mergeCell ref="O23:P23"/>
    <mergeCell ref="B24:D24"/>
    <mergeCell ref="I24:J24"/>
    <mergeCell ref="K24:L24"/>
    <mergeCell ref="M24:N24"/>
    <mergeCell ref="O24:P24"/>
    <mergeCell ref="B21:D21"/>
    <mergeCell ref="I21:J21"/>
    <mergeCell ref="K21:L21"/>
    <mergeCell ref="M21:N21"/>
    <mergeCell ref="O21:P21"/>
    <mergeCell ref="B22:D22"/>
    <mergeCell ref="I22:J22"/>
    <mergeCell ref="K22:L22"/>
    <mergeCell ref="M22:N22"/>
    <mergeCell ref="O22:P22"/>
    <mergeCell ref="B19:D19"/>
    <mergeCell ref="I19:J19"/>
    <mergeCell ref="K19:L19"/>
    <mergeCell ref="M19:N19"/>
    <mergeCell ref="O19:P19"/>
    <mergeCell ref="B20:D20"/>
    <mergeCell ref="I20:J20"/>
    <mergeCell ref="K20:L20"/>
    <mergeCell ref="M20:N20"/>
    <mergeCell ref="O20:P20"/>
    <mergeCell ref="B17:D17"/>
    <mergeCell ref="I17:J17"/>
    <mergeCell ref="K17:L17"/>
    <mergeCell ref="M17:N17"/>
    <mergeCell ref="O17:P17"/>
    <mergeCell ref="B18:D18"/>
    <mergeCell ref="I18:J18"/>
    <mergeCell ref="K18:L18"/>
    <mergeCell ref="M18:N18"/>
    <mergeCell ref="O18:P18"/>
    <mergeCell ref="B15:D15"/>
    <mergeCell ref="I15:J15"/>
    <mergeCell ref="K15:L15"/>
    <mergeCell ref="M15:N15"/>
    <mergeCell ref="O15:P15"/>
    <mergeCell ref="B16:D16"/>
    <mergeCell ref="I16:J16"/>
    <mergeCell ref="K16:L16"/>
    <mergeCell ref="M16:N16"/>
    <mergeCell ref="O16:P16"/>
    <mergeCell ref="B13:D13"/>
    <mergeCell ref="I13:J13"/>
    <mergeCell ref="K13:L13"/>
    <mergeCell ref="M13:N13"/>
    <mergeCell ref="O13:P13"/>
    <mergeCell ref="B14:D14"/>
    <mergeCell ref="I14:J14"/>
    <mergeCell ref="K14:L14"/>
    <mergeCell ref="M14:N14"/>
    <mergeCell ref="O14:P14"/>
    <mergeCell ref="B11:D11"/>
    <mergeCell ref="I11:J11"/>
    <mergeCell ref="K11:L11"/>
    <mergeCell ref="M11:N11"/>
    <mergeCell ref="O11:P11"/>
    <mergeCell ref="B12:D12"/>
    <mergeCell ref="I12:J12"/>
    <mergeCell ref="K12:L12"/>
    <mergeCell ref="M12:N12"/>
    <mergeCell ref="O12:P12"/>
    <mergeCell ref="B9:D9"/>
    <mergeCell ref="I9:J9"/>
    <mergeCell ref="K9:L9"/>
    <mergeCell ref="M9:N9"/>
    <mergeCell ref="O9:P9"/>
    <mergeCell ref="B10:D10"/>
    <mergeCell ref="I10:J10"/>
    <mergeCell ref="K10:L10"/>
    <mergeCell ref="M10:N10"/>
    <mergeCell ref="O10:P10"/>
    <mergeCell ref="B7:D7"/>
    <mergeCell ref="I7:J7"/>
    <mergeCell ref="K7:L7"/>
    <mergeCell ref="M7:N7"/>
    <mergeCell ref="O7:P7"/>
    <mergeCell ref="B8:D8"/>
    <mergeCell ref="I8:J8"/>
    <mergeCell ref="K8:L8"/>
    <mergeCell ref="M8:N8"/>
    <mergeCell ref="O8:P8"/>
    <mergeCell ref="K1:P1"/>
    <mergeCell ref="K2:P2"/>
    <mergeCell ref="A5:A6"/>
    <mergeCell ref="B5:D6"/>
    <mergeCell ref="E5:H5"/>
    <mergeCell ref="I5:P5"/>
    <mergeCell ref="I6:J6"/>
    <mergeCell ref="K6:L6"/>
    <mergeCell ref="M6:N6"/>
    <mergeCell ref="O6:P6"/>
    <mergeCell ref="B91:D91"/>
    <mergeCell ref="I91:J91"/>
    <mergeCell ref="K91:L91"/>
    <mergeCell ref="M91:N91"/>
    <mergeCell ref="O91:P91"/>
    <mergeCell ref="B92:D92"/>
    <mergeCell ref="I92:J92"/>
    <mergeCell ref="K92:L92"/>
    <mergeCell ref="M92:N92"/>
    <mergeCell ref="O92:P92"/>
    <mergeCell ref="O95:P95"/>
    <mergeCell ref="B96:D96"/>
    <mergeCell ref="I96:J96"/>
    <mergeCell ref="K96:L96"/>
    <mergeCell ref="M96:N96"/>
    <mergeCell ref="O96:P96"/>
    <mergeCell ref="B97:D97"/>
    <mergeCell ref="I97:J97"/>
    <mergeCell ref="K97:L97"/>
    <mergeCell ref="M97:N97"/>
    <mergeCell ref="O97:P97"/>
    <mergeCell ref="B95:D95"/>
    <mergeCell ref="I95:J95"/>
    <mergeCell ref="K95:L95"/>
    <mergeCell ref="M95:N95"/>
    <mergeCell ref="A139:P139"/>
    <mergeCell ref="A159:B159"/>
    <mergeCell ref="A160:P160"/>
    <mergeCell ref="A175:B175"/>
    <mergeCell ref="A178:A179"/>
    <mergeCell ref="B178:B179"/>
    <mergeCell ref="C178:C179"/>
    <mergeCell ref="D178:F178"/>
    <mergeCell ref="G178:G179"/>
    <mergeCell ref="H178:H179"/>
    <mergeCell ref="I178:I179"/>
    <mergeCell ref="J178:J179"/>
    <mergeCell ref="K178:K179"/>
    <mergeCell ref="L178:L179"/>
    <mergeCell ref="M178:M179"/>
    <mergeCell ref="N178:N179"/>
    <mergeCell ref="O178:O179"/>
    <mergeCell ref="P178:P179"/>
    <mergeCell ref="A265:P265"/>
    <mergeCell ref="A242:A243"/>
    <mergeCell ref="B242:B243"/>
    <mergeCell ref="C242:C243"/>
    <mergeCell ref="D242:F242"/>
    <mergeCell ref="G242:G243"/>
    <mergeCell ref="H242:H243"/>
    <mergeCell ref="I242:I243"/>
    <mergeCell ref="J242:J243"/>
    <mergeCell ref="K242:K243"/>
    <mergeCell ref="A266:A268"/>
    <mergeCell ref="B266:D268"/>
    <mergeCell ref="E266:E268"/>
    <mergeCell ref="F266:F268"/>
    <mergeCell ref="G266:G268"/>
    <mergeCell ref="H266:H268"/>
    <mergeCell ref="I266:K266"/>
    <mergeCell ref="L266:P268"/>
    <mergeCell ref="I267:I268"/>
    <mergeCell ref="J267:J268"/>
    <mergeCell ref="K267:K268"/>
    <mergeCell ref="L282:P282"/>
    <mergeCell ref="B283:D283"/>
    <mergeCell ref="L283:P283"/>
    <mergeCell ref="B284:D284"/>
    <mergeCell ref="L284:P284"/>
    <mergeCell ref="B285:D285"/>
    <mergeCell ref="L285:P285"/>
    <mergeCell ref="B286:D286"/>
    <mergeCell ref="L286:P286"/>
    <mergeCell ref="B282:D282"/>
    <mergeCell ref="B287:D287"/>
    <mergeCell ref="L287:P287"/>
    <mergeCell ref="B288:D288"/>
    <mergeCell ref="L288:P288"/>
    <mergeCell ref="B289:D289"/>
    <mergeCell ref="L289:P289"/>
    <mergeCell ref="B290:D290"/>
    <mergeCell ref="L290:P290"/>
    <mergeCell ref="B291:D291"/>
    <mergeCell ref="L291:P291"/>
    <mergeCell ref="B292:D292"/>
    <mergeCell ref="L292:P292"/>
    <mergeCell ref="B293:D293"/>
    <mergeCell ref="L293:P293"/>
    <mergeCell ref="B294:D294"/>
    <mergeCell ref="H294:H295"/>
    <mergeCell ref="I294:I295"/>
    <mergeCell ref="J294:J295"/>
    <mergeCell ref="K294:K295"/>
    <mergeCell ref="L294:P294"/>
    <mergeCell ref="B295:D295"/>
    <mergeCell ref="L295:P295"/>
    <mergeCell ref="B296:D296"/>
    <mergeCell ref="L296:P296"/>
    <mergeCell ref="B297:D297"/>
    <mergeCell ref="L297:P297"/>
    <mergeCell ref="B298:D298"/>
    <mergeCell ref="L298:P298"/>
    <mergeCell ref="A302:A303"/>
    <mergeCell ref="B302:B303"/>
    <mergeCell ref="C302:C303"/>
    <mergeCell ref="D302:F302"/>
    <mergeCell ref="G302:G303"/>
    <mergeCell ref="H302:H303"/>
    <mergeCell ref="I302:I303"/>
    <mergeCell ref="J302:J303"/>
    <mergeCell ref="K302:K303"/>
    <mergeCell ref="L302:L303"/>
    <mergeCell ref="M302:M303"/>
    <mergeCell ref="N302:N303"/>
    <mergeCell ref="O302:O303"/>
    <mergeCell ref="P302:P303"/>
    <mergeCell ref="A304:P304"/>
    <mergeCell ref="C316:C317"/>
    <mergeCell ref="D316:D317"/>
    <mergeCell ref="E316:E317"/>
    <mergeCell ref="F316:F317"/>
    <mergeCell ref="G316:G317"/>
    <mergeCell ref="H316:H317"/>
    <mergeCell ref="I316:I317"/>
    <mergeCell ref="M316:M317"/>
    <mergeCell ref="C330:C331"/>
    <mergeCell ref="D330:D331"/>
    <mergeCell ref="E330:E331"/>
    <mergeCell ref="G330:G331"/>
    <mergeCell ref="H330:H331"/>
    <mergeCell ref="M330:M331"/>
    <mergeCell ref="A335:P335"/>
    <mergeCell ref="C347:C348"/>
    <mergeCell ref="D347:D348"/>
    <mergeCell ref="E347:E348"/>
    <mergeCell ref="F347:F348"/>
    <mergeCell ref="G347:G348"/>
    <mergeCell ref="H347:H348"/>
    <mergeCell ref="I347:I348"/>
    <mergeCell ref="K347:K348"/>
    <mergeCell ref="L347:L348"/>
    <mergeCell ref="M347:M348"/>
    <mergeCell ref="N347:N348"/>
    <mergeCell ref="O347:O348"/>
    <mergeCell ref="P347:P348"/>
    <mergeCell ref="C361:C362"/>
    <mergeCell ref="D361:D362"/>
    <mergeCell ref="F361:F362"/>
    <mergeCell ref="G361:G362"/>
    <mergeCell ref="H361:H362"/>
    <mergeCell ref="M361:M362"/>
    <mergeCell ref="A369:P369"/>
    <mergeCell ref="A370:A373"/>
    <mergeCell ref="B370:C373"/>
    <mergeCell ref="D370:E373"/>
    <mergeCell ref="F370:P370"/>
    <mergeCell ref="F371:H373"/>
    <mergeCell ref="I371:K373"/>
    <mergeCell ref="L371:N373"/>
    <mergeCell ref="O371:P373"/>
    <mergeCell ref="B374:C374"/>
    <mergeCell ref="D374:E374"/>
    <mergeCell ref="F374:H374"/>
    <mergeCell ref="I374:K374"/>
    <mergeCell ref="L374:N374"/>
    <mergeCell ref="O374:P374"/>
    <mergeCell ref="D375:E375"/>
    <mergeCell ref="F375:H375"/>
    <mergeCell ref="I375:K375"/>
    <mergeCell ref="L375:N375"/>
    <mergeCell ref="O375:P375"/>
    <mergeCell ref="D376:E376"/>
    <mergeCell ref="F376:H376"/>
    <mergeCell ref="I376:K376"/>
    <mergeCell ref="L376:N376"/>
    <mergeCell ref="O376:P376"/>
    <mergeCell ref="D377:E377"/>
    <mergeCell ref="F377:H377"/>
    <mergeCell ref="I377:K377"/>
    <mergeCell ref="L377:N377"/>
    <mergeCell ref="O377:P377"/>
    <mergeCell ref="D378:E378"/>
    <mergeCell ref="F378:H378"/>
    <mergeCell ref="I378:K378"/>
    <mergeCell ref="L378:N378"/>
    <mergeCell ref="O378:P378"/>
    <mergeCell ref="D379:E379"/>
    <mergeCell ref="F379:H379"/>
    <mergeCell ref="I379:K379"/>
    <mergeCell ref="L379:N379"/>
    <mergeCell ref="O379:P379"/>
    <mergeCell ref="D380:E380"/>
    <mergeCell ref="F380:H380"/>
    <mergeCell ref="I380:K380"/>
    <mergeCell ref="L380:N380"/>
    <mergeCell ref="O380:P380"/>
    <mergeCell ref="D381:E381"/>
    <mergeCell ref="F381:H381"/>
    <mergeCell ref="I381:K381"/>
    <mergeCell ref="L381:N381"/>
    <mergeCell ref="O381:P381"/>
    <mergeCell ref="D382:E382"/>
    <mergeCell ref="F382:H382"/>
    <mergeCell ref="I382:K382"/>
    <mergeCell ref="L382:N382"/>
    <mergeCell ref="O382:P382"/>
    <mergeCell ref="D383:E383"/>
    <mergeCell ref="F383:H383"/>
    <mergeCell ref="I383:K383"/>
    <mergeCell ref="L383:N383"/>
    <mergeCell ref="O383:P383"/>
    <mergeCell ref="D384:E384"/>
    <mergeCell ref="F384:H384"/>
    <mergeCell ref="I384:K384"/>
    <mergeCell ref="L384:N384"/>
    <mergeCell ref="O384:P384"/>
    <mergeCell ref="D385:E385"/>
    <mergeCell ref="F385:H385"/>
    <mergeCell ref="I385:K385"/>
    <mergeCell ref="L385:N385"/>
    <mergeCell ref="O385:P385"/>
    <mergeCell ref="D386:E386"/>
    <mergeCell ref="F386:H386"/>
    <mergeCell ref="I386:K386"/>
    <mergeCell ref="L386:N386"/>
    <mergeCell ref="O386:P386"/>
    <mergeCell ref="D387:E387"/>
    <mergeCell ref="F387:H387"/>
    <mergeCell ref="I387:K387"/>
    <mergeCell ref="L387:N387"/>
    <mergeCell ref="O387:P387"/>
    <mergeCell ref="D388:E388"/>
    <mergeCell ref="F388:H388"/>
    <mergeCell ref="I388:K388"/>
    <mergeCell ref="L388:N388"/>
    <mergeCell ref="O388:P388"/>
    <mergeCell ref="D389:E389"/>
    <mergeCell ref="F389:H389"/>
    <mergeCell ref="I389:K389"/>
    <mergeCell ref="L389:N389"/>
    <mergeCell ref="O389:P389"/>
    <mergeCell ref="D392:E392"/>
    <mergeCell ref="F392:H392"/>
    <mergeCell ref="I392:K392"/>
    <mergeCell ref="L392:N392"/>
    <mergeCell ref="O392:P392"/>
    <mergeCell ref="D390:E390"/>
    <mergeCell ref="F390:H390"/>
    <mergeCell ref="I390:K390"/>
    <mergeCell ref="L390:N390"/>
    <mergeCell ref="O390:P390"/>
    <mergeCell ref="D391:E391"/>
    <mergeCell ref="F391:H391"/>
    <mergeCell ref="I391:K391"/>
    <mergeCell ref="L391:N391"/>
    <mergeCell ref="O391:P391"/>
  </mergeCells>
  <printOptions horizontalCentered="1"/>
  <pageMargins left="0.39370078740157483" right="0.39370078740157483" top="0.74803149606299213" bottom="0.39370078740157483" header="0" footer="0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"/>
  <sheetViews>
    <sheetView zoomScaleNormal="100" workbookViewId="0">
      <selection activeCell="K18" sqref="K18:L18"/>
    </sheetView>
  </sheetViews>
  <sheetFormatPr defaultRowHeight="15" x14ac:dyDescent="0.25"/>
  <cols>
    <col min="1" max="1" width="4" style="1" customWidth="1"/>
    <col min="2" max="2" width="26" style="1" customWidth="1"/>
    <col min="3" max="3" width="7.28515625" style="1" customWidth="1"/>
    <col min="4" max="4" width="10.7109375" style="1" customWidth="1"/>
    <col min="5" max="6" width="9.28515625" style="1" customWidth="1"/>
    <col min="7" max="8" width="11.7109375" style="1" customWidth="1"/>
    <col min="9" max="9" width="9" style="1" customWidth="1"/>
    <col min="10" max="10" width="10.42578125" style="1" customWidth="1"/>
    <col min="11" max="11" width="11.140625" style="1" customWidth="1"/>
    <col min="12" max="12" width="7" style="1" customWidth="1"/>
    <col min="13" max="13" width="11" style="1" customWidth="1"/>
    <col min="14" max="14" width="8.85546875" style="1" customWidth="1"/>
    <col min="15" max="15" width="9.7109375" style="1" customWidth="1"/>
    <col min="16" max="16" width="11.7109375" style="1" customWidth="1"/>
    <col min="17" max="17" width="8.140625" style="1" customWidth="1"/>
    <col min="18" max="18" width="6.85546875" style="1" customWidth="1"/>
    <col min="19" max="22" width="8.140625" style="1" customWidth="1"/>
    <col min="23" max="256" width="9.140625" style="1"/>
    <col min="257" max="257" width="4" style="1" customWidth="1"/>
    <col min="258" max="258" width="26" style="1" customWidth="1"/>
    <col min="259" max="259" width="7.28515625" style="1" customWidth="1"/>
    <col min="260" max="260" width="10.7109375" style="1" customWidth="1"/>
    <col min="261" max="262" width="9.28515625" style="1" customWidth="1"/>
    <col min="263" max="264" width="11.7109375" style="1" customWidth="1"/>
    <col min="265" max="265" width="9" style="1" customWidth="1"/>
    <col min="266" max="266" width="10.42578125" style="1" customWidth="1"/>
    <col min="267" max="267" width="11.140625" style="1" customWidth="1"/>
    <col min="268" max="268" width="7" style="1" customWidth="1"/>
    <col min="269" max="269" width="11" style="1" customWidth="1"/>
    <col min="270" max="270" width="8.85546875" style="1" customWidth="1"/>
    <col min="271" max="271" width="9.7109375" style="1" customWidth="1"/>
    <col min="272" max="272" width="11.7109375" style="1" customWidth="1"/>
    <col min="273" max="273" width="8.140625" style="1" customWidth="1"/>
    <col min="274" max="274" width="6.85546875" style="1" customWidth="1"/>
    <col min="275" max="278" width="8.140625" style="1" customWidth="1"/>
    <col min="279" max="512" width="9.140625" style="1"/>
    <col min="513" max="513" width="4" style="1" customWidth="1"/>
    <col min="514" max="514" width="26" style="1" customWidth="1"/>
    <col min="515" max="515" width="7.28515625" style="1" customWidth="1"/>
    <col min="516" max="516" width="10.7109375" style="1" customWidth="1"/>
    <col min="517" max="518" width="9.28515625" style="1" customWidth="1"/>
    <col min="519" max="520" width="11.7109375" style="1" customWidth="1"/>
    <col min="521" max="521" width="9" style="1" customWidth="1"/>
    <col min="522" max="522" width="10.42578125" style="1" customWidth="1"/>
    <col min="523" max="523" width="11.140625" style="1" customWidth="1"/>
    <col min="524" max="524" width="7" style="1" customWidth="1"/>
    <col min="525" max="525" width="11" style="1" customWidth="1"/>
    <col min="526" max="526" width="8.85546875" style="1" customWidth="1"/>
    <col min="527" max="527" width="9.7109375" style="1" customWidth="1"/>
    <col min="528" max="528" width="11.7109375" style="1" customWidth="1"/>
    <col min="529" max="529" width="8.140625" style="1" customWidth="1"/>
    <col min="530" max="530" width="6.85546875" style="1" customWidth="1"/>
    <col min="531" max="534" width="8.140625" style="1" customWidth="1"/>
    <col min="535" max="768" width="9.140625" style="1"/>
    <col min="769" max="769" width="4" style="1" customWidth="1"/>
    <col min="770" max="770" width="26" style="1" customWidth="1"/>
    <col min="771" max="771" width="7.28515625" style="1" customWidth="1"/>
    <col min="772" max="772" width="10.7109375" style="1" customWidth="1"/>
    <col min="773" max="774" width="9.28515625" style="1" customWidth="1"/>
    <col min="775" max="776" width="11.7109375" style="1" customWidth="1"/>
    <col min="777" max="777" width="9" style="1" customWidth="1"/>
    <col min="778" max="778" width="10.42578125" style="1" customWidth="1"/>
    <col min="779" max="779" width="11.140625" style="1" customWidth="1"/>
    <col min="780" max="780" width="7" style="1" customWidth="1"/>
    <col min="781" max="781" width="11" style="1" customWidth="1"/>
    <col min="782" max="782" width="8.85546875" style="1" customWidth="1"/>
    <col min="783" max="783" width="9.7109375" style="1" customWidth="1"/>
    <col min="784" max="784" width="11.7109375" style="1" customWidth="1"/>
    <col min="785" max="785" width="8.140625" style="1" customWidth="1"/>
    <col min="786" max="786" width="6.85546875" style="1" customWidth="1"/>
    <col min="787" max="790" width="8.140625" style="1" customWidth="1"/>
    <col min="791" max="1024" width="9.140625" style="1"/>
    <col min="1025" max="1025" width="4" style="1" customWidth="1"/>
    <col min="1026" max="1026" width="26" style="1" customWidth="1"/>
    <col min="1027" max="1027" width="7.28515625" style="1" customWidth="1"/>
    <col min="1028" max="1028" width="10.7109375" style="1" customWidth="1"/>
    <col min="1029" max="1030" width="9.28515625" style="1" customWidth="1"/>
    <col min="1031" max="1032" width="11.7109375" style="1" customWidth="1"/>
    <col min="1033" max="1033" width="9" style="1" customWidth="1"/>
    <col min="1034" max="1034" width="10.42578125" style="1" customWidth="1"/>
    <col min="1035" max="1035" width="11.140625" style="1" customWidth="1"/>
    <col min="1036" max="1036" width="7" style="1" customWidth="1"/>
    <col min="1037" max="1037" width="11" style="1" customWidth="1"/>
    <col min="1038" max="1038" width="8.85546875" style="1" customWidth="1"/>
    <col min="1039" max="1039" width="9.7109375" style="1" customWidth="1"/>
    <col min="1040" max="1040" width="11.7109375" style="1" customWidth="1"/>
    <col min="1041" max="1041" width="8.140625" style="1" customWidth="1"/>
    <col min="1042" max="1042" width="6.85546875" style="1" customWidth="1"/>
    <col min="1043" max="1046" width="8.140625" style="1" customWidth="1"/>
    <col min="1047" max="1280" width="9.140625" style="1"/>
    <col min="1281" max="1281" width="4" style="1" customWidth="1"/>
    <col min="1282" max="1282" width="26" style="1" customWidth="1"/>
    <col min="1283" max="1283" width="7.28515625" style="1" customWidth="1"/>
    <col min="1284" max="1284" width="10.7109375" style="1" customWidth="1"/>
    <col min="1285" max="1286" width="9.28515625" style="1" customWidth="1"/>
    <col min="1287" max="1288" width="11.7109375" style="1" customWidth="1"/>
    <col min="1289" max="1289" width="9" style="1" customWidth="1"/>
    <col min="1290" max="1290" width="10.42578125" style="1" customWidth="1"/>
    <col min="1291" max="1291" width="11.140625" style="1" customWidth="1"/>
    <col min="1292" max="1292" width="7" style="1" customWidth="1"/>
    <col min="1293" max="1293" width="11" style="1" customWidth="1"/>
    <col min="1294" max="1294" width="8.85546875" style="1" customWidth="1"/>
    <col min="1295" max="1295" width="9.7109375" style="1" customWidth="1"/>
    <col min="1296" max="1296" width="11.7109375" style="1" customWidth="1"/>
    <col min="1297" max="1297" width="8.140625" style="1" customWidth="1"/>
    <col min="1298" max="1298" width="6.85546875" style="1" customWidth="1"/>
    <col min="1299" max="1302" width="8.140625" style="1" customWidth="1"/>
    <col min="1303" max="1536" width="9.140625" style="1"/>
    <col min="1537" max="1537" width="4" style="1" customWidth="1"/>
    <col min="1538" max="1538" width="26" style="1" customWidth="1"/>
    <col min="1539" max="1539" width="7.28515625" style="1" customWidth="1"/>
    <col min="1540" max="1540" width="10.7109375" style="1" customWidth="1"/>
    <col min="1541" max="1542" width="9.28515625" style="1" customWidth="1"/>
    <col min="1543" max="1544" width="11.7109375" style="1" customWidth="1"/>
    <col min="1545" max="1545" width="9" style="1" customWidth="1"/>
    <col min="1546" max="1546" width="10.42578125" style="1" customWidth="1"/>
    <col min="1547" max="1547" width="11.140625" style="1" customWidth="1"/>
    <col min="1548" max="1548" width="7" style="1" customWidth="1"/>
    <col min="1549" max="1549" width="11" style="1" customWidth="1"/>
    <col min="1550" max="1550" width="8.85546875" style="1" customWidth="1"/>
    <col min="1551" max="1551" width="9.7109375" style="1" customWidth="1"/>
    <col min="1552" max="1552" width="11.7109375" style="1" customWidth="1"/>
    <col min="1553" max="1553" width="8.140625" style="1" customWidth="1"/>
    <col min="1554" max="1554" width="6.85546875" style="1" customWidth="1"/>
    <col min="1555" max="1558" width="8.140625" style="1" customWidth="1"/>
    <col min="1559" max="1792" width="9.140625" style="1"/>
    <col min="1793" max="1793" width="4" style="1" customWidth="1"/>
    <col min="1794" max="1794" width="26" style="1" customWidth="1"/>
    <col min="1795" max="1795" width="7.28515625" style="1" customWidth="1"/>
    <col min="1796" max="1796" width="10.7109375" style="1" customWidth="1"/>
    <col min="1797" max="1798" width="9.28515625" style="1" customWidth="1"/>
    <col min="1799" max="1800" width="11.7109375" style="1" customWidth="1"/>
    <col min="1801" max="1801" width="9" style="1" customWidth="1"/>
    <col min="1802" max="1802" width="10.42578125" style="1" customWidth="1"/>
    <col min="1803" max="1803" width="11.140625" style="1" customWidth="1"/>
    <col min="1804" max="1804" width="7" style="1" customWidth="1"/>
    <col min="1805" max="1805" width="11" style="1" customWidth="1"/>
    <col min="1806" max="1806" width="8.85546875" style="1" customWidth="1"/>
    <col min="1807" max="1807" width="9.7109375" style="1" customWidth="1"/>
    <col min="1808" max="1808" width="11.7109375" style="1" customWidth="1"/>
    <col min="1809" max="1809" width="8.140625" style="1" customWidth="1"/>
    <col min="1810" max="1810" width="6.85546875" style="1" customWidth="1"/>
    <col min="1811" max="1814" width="8.140625" style="1" customWidth="1"/>
    <col min="1815" max="2048" width="9.140625" style="1"/>
    <col min="2049" max="2049" width="4" style="1" customWidth="1"/>
    <col min="2050" max="2050" width="26" style="1" customWidth="1"/>
    <col min="2051" max="2051" width="7.28515625" style="1" customWidth="1"/>
    <col min="2052" max="2052" width="10.7109375" style="1" customWidth="1"/>
    <col min="2053" max="2054" width="9.28515625" style="1" customWidth="1"/>
    <col min="2055" max="2056" width="11.7109375" style="1" customWidth="1"/>
    <col min="2057" max="2057" width="9" style="1" customWidth="1"/>
    <col min="2058" max="2058" width="10.42578125" style="1" customWidth="1"/>
    <col min="2059" max="2059" width="11.140625" style="1" customWidth="1"/>
    <col min="2060" max="2060" width="7" style="1" customWidth="1"/>
    <col min="2061" max="2061" width="11" style="1" customWidth="1"/>
    <col min="2062" max="2062" width="8.85546875" style="1" customWidth="1"/>
    <col min="2063" max="2063" width="9.7109375" style="1" customWidth="1"/>
    <col min="2064" max="2064" width="11.7109375" style="1" customWidth="1"/>
    <col min="2065" max="2065" width="8.140625" style="1" customWidth="1"/>
    <col min="2066" max="2066" width="6.85546875" style="1" customWidth="1"/>
    <col min="2067" max="2070" width="8.140625" style="1" customWidth="1"/>
    <col min="2071" max="2304" width="9.140625" style="1"/>
    <col min="2305" max="2305" width="4" style="1" customWidth="1"/>
    <col min="2306" max="2306" width="26" style="1" customWidth="1"/>
    <col min="2307" max="2307" width="7.28515625" style="1" customWidth="1"/>
    <col min="2308" max="2308" width="10.7109375" style="1" customWidth="1"/>
    <col min="2309" max="2310" width="9.28515625" style="1" customWidth="1"/>
    <col min="2311" max="2312" width="11.7109375" style="1" customWidth="1"/>
    <col min="2313" max="2313" width="9" style="1" customWidth="1"/>
    <col min="2314" max="2314" width="10.42578125" style="1" customWidth="1"/>
    <col min="2315" max="2315" width="11.140625" style="1" customWidth="1"/>
    <col min="2316" max="2316" width="7" style="1" customWidth="1"/>
    <col min="2317" max="2317" width="11" style="1" customWidth="1"/>
    <col min="2318" max="2318" width="8.85546875" style="1" customWidth="1"/>
    <col min="2319" max="2319" width="9.7109375" style="1" customWidth="1"/>
    <col min="2320" max="2320" width="11.7109375" style="1" customWidth="1"/>
    <col min="2321" max="2321" width="8.140625" style="1" customWidth="1"/>
    <col min="2322" max="2322" width="6.85546875" style="1" customWidth="1"/>
    <col min="2323" max="2326" width="8.140625" style="1" customWidth="1"/>
    <col min="2327" max="2560" width="9.140625" style="1"/>
    <col min="2561" max="2561" width="4" style="1" customWidth="1"/>
    <col min="2562" max="2562" width="26" style="1" customWidth="1"/>
    <col min="2563" max="2563" width="7.28515625" style="1" customWidth="1"/>
    <col min="2564" max="2564" width="10.7109375" style="1" customWidth="1"/>
    <col min="2565" max="2566" width="9.28515625" style="1" customWidth="1"/>
    <col min="2567" max="2568" width="11.7109375" style="1" customWidth="1"/>
    <col min="2569" max="2569" width="9" style="1" customWidth="1"/>
    <col min="2570" max="2570" width="10.42578125" style="1" customWidth="1"/>
    <col min="2571" max="2571" width="11.140625" style="1" customWidth="1"/>
    <col min="2572" max="2572" width="7" style="1" customWidth="1"/>
    <col min="2573" max="2573" width="11" style="1" customWidth="1"/>
    <col min="2574" max="2574" width="8.85546875" style="1" customWidth="1"/>
    <col min="2575" max="2575" width="9.7109375" style="1" customWidth="1"/>
    <col min="2576" max="2576" width="11.7109375" style="1" customWidth="1"/>
    <col min="2577" max="2577" width="8.140625" style="1" customWidth="1"/>
    <col min="2578" max="2578" width="6.85546875" style="1" customWidth="1"/>
    <col min="2579" max="2582" width="8.140625" style="1" customWidth="1"/>
    <col min="2583" max="2816" width="9.140625" style="1"/>
    <col min="2817" max="2817" width="4" style="1" customWidth="1"/>
    <col min="2818" max="2818" width="26" style="1" customWidth="1"/>
    <col min="2819" max="2819" width="7.28515625" style="1" customWidth="1"/>
    <col min="2820" max="2820" width="10.7109375" style="1" customWidth="1"/>
    <col min="2821" max="2822" width="9.28515625" style="1" customWidth="1"/>
    <col min="2823" max="2824" width="11.7109375" style="1" customWidth="1"/>
    <col min="2825" max="2825" width="9" style="1" customWidth="1"/>
    <col min="2826" max="2826" width="10.42578125" style="1" customWidth="1"/>
    <col min="2827" max="2827" width="11.140625" style="1" customWidth="1"/>
    <col min="2828" max="2828" width="7" style="1" customWidth="1"/>
    <col min="2829" max="2829" width="11" style="1" customWidth="1"/>
    <col min="2830" max="2830" width="8.85546875" style="1" customWidth="1"/>
    <col min="2831" max="2831" width="9.7109375" style="1" customWidth="1"/>
    <col min="2832" max="2832" width="11.7109375" style="1" customWidth="1"/>
    <col min="2833" max="2833" width="8.140625" style="1" customWidth="1"/>
    <col min="2834" max="2834" width="6.85546875" style="1" customWidth="1"/>
    <col min="2835" max="2838" width="8.140625" style="1" customWidth="1"/>
    <col min="2839" max="3072" width="9.140625" style="1"/>
    <col min="3073" max="3073" width="4" style="1" customWidth="1"/>
    <col min="3074" max="3074" width="26" style="1" customWidth="1"/>
    <col min="3075" max="3075" width="7.28515625" style="1" customWidth="1"/>
    <col min="3076" max="3076" width="10.7109375" style="1" customWidth="1"/>
    <col min="3077" max="3078" width="9.28515625" style="1" customWidth="1"/>
    <col min="3079" max="3080" width="11.7109375" style="1" customWidth="1"/>
    <col min="3081" max="3081" width="9" style="1" customWidth="1"/>
    <col min="3082" max="3082" width="10.42578125" style="1" customWidth="1"/>
    <col min="3083" max="3083" width="11.140625" style="1" customWidth="1"/>
    <col min="3084" max="3084" width="7" style="1" customWidth="1"/>
    <col min="3085" max="3085" width="11" style="1" customWidth="1"/>
    <col min="3086" max="3086" width="8.85546875" style="1" customWidth="1"/>
    <col min="3087" max="3087" width="9.7109375" style="1" customWidth="1"/>
    <col min="3088" max="3088" width="11.7109375" style="1" customWidth="1"/>
    <col min="3089" max="3089" width="8.140625" style="1" customWidth="1"/>
    <col min="3090" max="3090" width="6.85546875" style="1" customWidth="1"/>
    <col min="3091" max="3094" width="8.140625" style="1" customWidth="1"/>
    <col min="3095" max="3328" width="9.140625" style="1"/>
    <col min="3329" max="3329" width="4" style="1" customWidth="1"/>
    <col min="3330" max="3330" width="26" style="1" customWidth="1"/>
    <col min="3331" max="3331" width="7.28515625" style="1" customWidth="1"/>
    <col min="3332" max="3332" width="10.7109375" style="1" customWidth="1"/>
    <col min="3333" max="3334" width="9.28515625" style="1" customWidth="1"/>
    <col min="3335" max="3336" width="11.7109375" style="1" customWidth="1"/>
    <col min="3337" max="3337" width="9" style="1" customWidth="1"/>
    <col min="3338" max="3338" width="10.42578125" style="1" customWidth="1"/>
    <col min="3339" max="3339" width="11.140625" style="1" customWidth="1"/>
    <col min="3340" max="3340" width="7" style="1" customWidth="1"/>
    <col min="3341" max="3341" width="11" style="1" customWidth="1"/>
    <col min="3342" max="3342" width="8.85546875" style="1" customWidth="1"/>
    <col min="3343" max="3343" width="9.7109375" style="1" customWidth="1"/>
    <col min="3344" max="3344" width="11.7109375" style="1" customWidth="1"/>
    <col min="3345" max="3345" width="8.140625" style="1" customWidth="1"/>
    <col min="3346" max="3346" width="6.85546875" style="1" customWidth="1"/>
    <col min="3347" max="3350" width="8.140625" style="1" customWidth="1"/>
    <col min="3351" max="3584" width="9.140625" style="1"/>
    <col min="3585" max="3585" width="4" style="1" customWidth="1"/>
    <col min="3586" max="3586" width="26" style="1" customWidth="1"/>
    <col min="3587" max="3587" width="7.28515625" style="1" customWidth="1"/>
    <col min="3588" max="3588" width="10.7109375" style="1" customWidth="1"/>
    <col min="3589" max="3590" width="9.28515625" style="1" customWidth="1"/>
    <col min="3591" max="3592" width="11.7109375" style="1" customWidth="1"/>
    <col min="3593" max="3593" width="9" style="1" customWidth="1"/>
    <col min="3594" max="3594" width="10.42578125" style="1" customWidth="1"/>
    <col min="3595" max="3595" width="11.140625" style="1" customWidth="1"/>
    <col min="3596" max="3596" width="7" style="1" customWidth="1"/>
    <col min="3597" max="3597" width="11" style="1" customWidth="1"/>
    <col min="3598" max="3598" width="8.85546875" style="1" customWidth="1"/>
    <col min="3599" max="3599" width="9.7109375" style="1" customWidth="1"/>
    <col min="3600" max="3600" width="11.7109375" style="1" customWidth="1"/>
    <col min="3601" max="3601" width="8.140625" style="1" customWidth="1"/>
    <col min="3602" max="3602" width="6.85546875" style="1" customWidth="1"/>
    <col min="3603" max="3606" width="8.140625" style="1" customWidth="1"/>
    <col min="3607" max="3840" width="9.140625" style="1"/>
    <col min="3841" max="3841" width="4" style="1" customWidth="1"/>
    <col min="3842" max="3842" width="26" style="1" customWidth="1"/>
    <col min="3843" max="3843" width="7.28515625" style="1" customWidth="1"/>
    <col min="3844" max="3844" width="10.7109375" style="1" customWidth="1"/>
    <col min="3845" max="3846" width="9.28515625" style="1" customWidth="1"/>
    <col min="3847" max="3848" width="11.7109375" style="1" customWidth="1"/>
    <col min="3849" max="3849" width="9" style="1" customWidth="1"/>
    <col min="3850" max="3850" width="10.42578125" style="1" customWidth="1"/>
    <col min="3851" max="3851" width="11.140625" style="1" customWidth="1"/>
    <col min="3852" max="3852" width="7" style="1" customWidth="1"/>
    <col min="3853" max="3853" width="11" style="1" customWidth="1"/>
    <col min="3854" max="3854" width="8.85546875" style="1" customWidth="1"/>
    <col min="3855" max="3855" width="9.7109375" style="1" customWidth="1"/>
    <col min="3856" max="3856" width="11.7109375" style="1" customWidth="1"/>
    <col min="3857" max="3857" width="8.140625" style="1" customWidth="1"/>
    <col min="3858" max="3858" width="6.85546875" style="1" customWidth="1"/>
    <col min="3859" max="3862" width="8.140625" style="1" customWidth="1"/>
    <col min="3863" max="4096" width="9.140625" style="1"/>
    <col min="4097" max="4097" width="4" style="1" customWidth="1"/>
    <col min="4098" max="4098" width="26" style="1" customWidth="1"/>
    <col min="4099" max="4099" width="7.28515625" style="1" customWidth="1"/>
    <col min="4100" max="4100" width="10.7109375" style="1" customWidth="1"/>
    <col min="4101" max="4102" width="9.28515625" style="1" customWidth="1"/>
    <col min="4103" max="4104" width="11.7109375" style="1" customWidth="1"/>
    <col min="4105" max="4105" width="9" style="1" customWidth="1"/>
    <col min="4106" max="4106" width="10.42578125" style="1" customWidth="1"/>
    <col min="4107" max="4107" width="11.140625" style="1" customWidth="1"/>
    <col min="4108" max="4108" width="7" style="1" customWidth="1"/>
    <col min="4109" max="4109" width="11" style="1" customWidth="1"/>
    <col min="4110" max="4110" width="8.85546875" style="1" customWidth="1"/>
    <col min="4111" max="4111" width="9.7109375" style="1" customWidth="1"/>
    <col min="4112" max="4112" width="11.7109375" style="1" customWidth="1"/>
    <col min="4113" max="4113" width="8.140625" style="1" customWidth="1"/>
    <col min="4114" max="4114" width="6.85546875" style="1" customWidth="1"/>
    <col min="4115" max="4118" width="8.140625" style="1" customWidth="1"/>
    <col min="4119" max="4352" width="9.140625" style="1"/>
    <col min="4353" max="4353" width="4" style="1" customWidth="1"/>
    <col min="4354" max="4354" width="26" style="1" customWidth="1"/>
    <col min="4355" max="4355" width="7.28515625" style="1" customWidth="1"/>
    <col min="4356" max="4356" width="10.7109375" style="1" customWidth="1"/>
    <col min="4357" max="4358" width="9.28515625" style="1" customWidth="1"/>
    <col min="4359" max="4360" width="11.7109375" style="1" customWidth="1"/>
    <col min="4361" max="4361" width="9" style="1" customWidth="1"/>
    <col min="4362" max="4362" width="10.42578125" style="1" customWidth="1"/>
    <col min="4363" max="4363" width="11.140625" style="1" customWidth="1"/>
    <col min="4364" max="4364" width="7" style="1" customWidth="1"/>
    <col min="4365" max="4365" width="11" style="1" customWidth="1"/>
    <col min="4366" max="4366" width="8.85546875" style="1" customWidth="1"/>
    <col min="4367" max="4367" width="9.7109375" style="1" customWidth="1"/>
    <col min="4368" max="4368" width="11.7109375" style="1" customWidth="1"/>
    <col min="4369" max="4369" width="8.140625" style="1" customWidth="1"/>
    <col min="4370" max="4370" width="6.85546875" style="1" customWidth="1"/>
    <col min="4371" max="4374" width="8.140625" style="1" customWidth="1"/>
    <col min="4375" max="4608" width="9.140625" style="1"/>
    <col min="4609" max="4609" width="4" style="1" customWidth="1"/>
    <col min="4610" max="4610" width="26" style="1" customWidth="1"/>
    <col min="4611" max="4611" width="7.28515625" style="1" customWidth="1"/>
    <col min="4612" max="4612" width="10.7109375" style="1" customWidth="1"/>
    <col min="4613" max="4614" width="9.28515625" style="1" customWidth="1"/>
    <col min="4615" max="4616" width="11.7109375" style="1" customWidth="1"/>
    <col min="4617" max="4617" width="9" style="1" customWidth="1"/>
    <col min="4618" max="4618" width="10.42578125" style="1" customWidth="1"/>
    <col min="4619" max="4619" width="11.140625" style="1" customWidth="1"/>
    <col min="4620" max="4620" width="7" style="1" customWidth="1"/>
    <col min="4621" max="4621" width="11" style="1" customWidth="1"/>
    <col min="4622" max="4622" width="8.85546875" style="1" customWidth="1"/>
    <col min="4623" max="4623" width="9.7109375" style="1" customWidth="1"/>
    <col min="4624" max="4624" width="11.7109375" style="1" customWidth="1"/>
    <col min="4625" max="4625" width="8.140625" style="1" customWidth="1"/>
    <col min="4626" max="4626" width="6.85546875" style="1" customWidth="1"/>
    <col min="4627" max="4630" width="8.140625" style="1" customWidth="1"/>
    <col min="4631" max="4864" width="9.140625" style="1"/>
    <col min="4865" max="4865" width="4" style="1" customWidth="1"/>
    <col min="4866" max="4866" width="26" style="1" customWidth="1"/>
    <col min="4867" max="4867" width="7.28515625" style="1" customWidth="1"/>
    <col min="4868" max="4868" width="10.7109375" style="1" customWidth="1"/>
    <col min="4869" max="4870" width="9.28515625" style="1" customWidth="1"/>
    <col min="4871" max="4872" width="11.7109375" style="1" customWidth="1"/>
    <col min="4873" max="4873" width="9" style="1" customWidth="1"/>
    <col min="4874" max="4874" width="10.42578125" style="1" customWidth="1"/>
    <col min="4875" max="4875" width="11.140625" style="1" customWidth="1"/>
    <col min="4876" max="4876" width="7" style="1" customWidth="1"/>
    <col min="4877" max="4877" width="11" style="1" customWidth="1"/>
    <col min="4878" max="4878" width="8.85546875" style="1" customWidth="1"/>
    <col min="4879" max="4879" width="9.7109375" style="1" customWidth="1"/>
    <col min="4880" max="4880" width="11.7109375" style="1" customWidth="1"/>
    <col min="4881" max="4881" width="8.140625" style="1" customWidth="1"/>
    <col min="4882" max="4882" width="6.85546875" style="1" customWidth="1"/>
    <col min="4883" max="4886" width="8.140625" style="1" customWidth="1"/>
    <col min="4887" max="5120" width="9.140625" style="1"/>
    <col min="5121" max="5121" width="4" style="1" customWidth="1"/>
    <col min="5122" max="5122" width="26" style="1" customWidth="1"/>
    <col min="5123" max="5123" width="7.28515625" style="1" customWidth="1"/>
    <col min="5124" max="5124" width="10.7109375" style="1" customWidth="1"/>
    <col min="5125" max="5126" width="9.28515625" style="1" customWidth="1"/>
    <col min="5127" max="5128" width="11.7109375" style="1" customWidth="1"/>
    <col min="5129" max="5129" width="9" style="1" customWidth="1"/>
    <col min="5130" max="5130" width="10.42578125" style="1" customWidth="1"/>
    <col min="5131" max="5131" width="11.140625" style="1" customWidth="1"/>
    <col min="5132" max="5132" width="7" style="1" customWidth="1"/>
    <col min="5133" max="5133" width="11" style="1" customWidth="1"/>
    <col min="5134" max="5134" width="8.85546875" style="1" customWidth="1"/>
    <col min="5135" max="5135" width="9.7109375" style="1" customWidth="1"/>
    <col min="5136" max="5136" width="11.7109375" style="1" customWidth="1"/>
    <col min="5137" max="5137" width="8.140625" style="1" customWidth="1"/>
    <col min="5138" max="5138" width="6.85546875" style="1" customWidth="1"/>
    <col min="5139" max="5142" width="8.140625" style="1" customWidth="1"/>
    <col min="5143" max="5376" width="9.140625" style="1"/>
    <col min="5377" max="5377" width="4" style="1" customWidth="1"/>
    <col min="5378" max="5378" width="26" style="1" customWidth="1"/>
    <col min="5379" max="5379" width="7.28515625" style="1" customWidth="1"/>
    <col min="5380" max="5380" width="10.7109375" style="1" customWidth="1"/>
    <col min="5381" max="5382" width="9.28515625" style="1" customWidth="1"/>
    <col min="5383" max="5384" width="11.7109375" style="1" customWidth="1"/>
    <col min="5385" max="5385" width="9" style="1" customWidth="1"/>
    <col min="5386" max="5386" width="10.42578125" style="1" customWidth="1"/>
    <col min="5387" max="5387" width="11.140625" style="1" customWidth="1"/>
    <col min="5388" max="5388" width="7" style="1" customWidth="1"/>
    <col min="5389" max="5389" width="11" style="1" customWidth="1"/>
    <col min="5390" max="5390" width="8.85546875" style="1" customWidth="1"/>
    <col min="5391" max="5391" width="9.7109375" style="1" customWidth="1"/>
    <col min="5392" max="5392" width="11.7109375" style="1" customWidth="1"/>
    <col min="5393" max="5393" width="8.140625" style="1" customWidth="1"/>
    <col min="5394" max="5394" width="6.85546875" style="1" customWidth="1"/>
    <col min="5395" max="5398" width="8.140625" style="1" customWidth="1"/>
    <col min="5399" max="5632" width="9.140625" style="1"/>
    <col min="5633" max="5633" width="4" style="1" customWidth="1"/>
    <col min="5634" max="5634" width="26" style="1" customWidth="1"/>
    <col min="5635" max="5635" width="7.28515625" style="1" customWidth="1"/>
    <col min="5636" max="5636" width="10.7109375" style="1" customWidth="1"/>
    <col min="5637" max="5638" width="9.28515625" style="1" customWidth="1"/>
    <col min="5639" max="5640" width="11.7109375" style="1" customWidth="1"/>
    <col min="5641" max="5641" width="9" style="1" customWidth="1"/>
    <col min="5642" max="5642" width="10.42578125" style="1" customWidth="1"/>
    <col min="5643" max="5643" width="11.140625" style="1" customWidth="1"/>
    <col min="5644" max="5644" width="7" style="1" customWidth="1"/>
    <col min="5645" max="5645" width="11" style="1" customWidth="1"/>
    <col min="5646" max="5646" width="8.85546875" style="1" customWidth="1"/>
    <col min="5647" max="5647" width="9.7109375" style="1" customWidth="1"/>
    <col min="5648" max="5648" width="11.7109375" style="1" customWidth="1"/>
    <col min="5649" max="5649" width="8.140625" style="1" customWidth="1"/>
    <col min="5650" max="5650" width="6.85546875" style="1" customWidth="1"/>
    <col min="5651" max="5654" width="8.140625" style="1" customWidth="1"/>
    <col min="5655" max="5888" width="9.140625" style="1"/>
    <col min="5889" max="5889" width="4" style="1" customWidth="1"/>
    <col min="5890" max="5890" width="26" style="1" customWidth="1"/>
    <col min="5891" max="5891" width="7.28515625" style="1" customWidth="1"/>
    <col min="5892" max="5892" width="10.7109375" style="1" customWidth="1"/>
    <col min="5893" max="5894" width="9.28515625" style="1" customWidth="1"/>
    <col min="5895" max="5896" width="11.7109375" style="1" customWidth="1"/>
    <col min="5897" max="5897" width="9" style="1" customWidth="1"/>
    <col min="5898" max="5898" width="10.42578125" style="1" customWidth="1"/>
    <col min="5899" max="5899" width="11.140625" style="1" customWidth="1"/>
    <col min="5900" max="5900" width="7" style="1" customWidth="1"/>
    <col min="5901" max="5901" width="11" style="1" customWidth="1"/>
    <col min="5902" max="5902" width="8.85546875" style="1" customWidth="1"/>
    <col min="5903" max="5903" width="9.7109375" style="1" customWidth="1"/>
    <col min="5904" max="5904" width="11.7109375" style="1" customWidth="1"/>
    <col min="5905" max="5905" width="8.140625" style="1" customWidth="1"/>
    <col min="5906" max="5906" width="6.85546875" style="1" customWidth="1"/>
    <col min="5907" max="5910" width="8.140625" style="1" customWidth="1"/>
    <col min="5911" max="6144" width="9.140625" style="1"/>
    <col min="6145" max="6145" width="4" style="1" customWidth="1"/>
    <col min="6146" max="6146" width="26" style="1" customWidth="1"/>
    <col min="6147" max="6147" width="7.28515625" style="1" customWidth="1"/>
    <col min="6148" max="6148" width="10.7109375" style="1" customWidth="1"/>
    <col min="6149" max="6150" width="9.28515625" style="1" customWidth="1"/>
    <col min="6151" max="6152" width="11.7109375" style="1" customWidth="1"/>
    <col min="6153" max="6153" width="9" style="1" customWidth="1"/>
    <col min="6154" max="6154" width="10.42578125" style="1" customWidth="1"/>
    <col min="6155" max="6155" width="11.140625" style="1" customWidth="1"/>
    <col min="6156" max="6156" width="7" style="1" customWidth="1"/>
    <col min="6157" max="6157" width="11" style="1" customWidth="1"/>
    <col min="6158" max="6158" width="8.85546875" style="1" customWidth="1"/>
    <col min="6159" max="6159" width="9.7109375" style="1" customWidth="1"/>
    <col min="6160" max="6160" width="11.7109375" style="1" customWidth="1"/>
    <col min="6161" max="6161" width="8.140625" style="1" customWidth="1"/>
    <col min="6162" max="6162" width="6.85546875" style="1" customWidth="1"/>
    <col min="6163" max="6166" width="8.140625" style="1" customWidth="1"/>
    <col min="6167" max="6400" width="9.140625" style="1"/>
    <col min="6401" max="6401" width="4" style="1" customWidth="1"/>
    <col min="6402" max="6402" width="26" style="1" customWidth="1"/>
    <col min="6403" max="6403" width="7.28515625" style="1" customWidth="1"/>
    <col min="6404" max="6404" width="10.7109375" style="1" customWidth="1"/>
    <col min="6405" max="6406" width="9.28515625" style="1" customWidth="1"/>
    <col min="6407" max="6408" width="11.7109375" style="1" customWidth="1"/>
    <col min="6409" max="6409" width="9" style="1" customWidth="1"/>
    <col min="6410" max="6410" width="10.42578125" style="1" customWidth="1"/>
    <col min="6411" max="6411" width="11.140625" style="1" customWidth="1"/>
    <col min="6412" max="6412" width="7" style="1" customWidth="1"/>
    <col min="6413" max="6413" width="11" style="1" customWidth="1"/>
    <col min="6414" max="6414" width="8.85546875" style="1" customWidth="1"/>
    <col min="6415" max="6415" width="9.7109375" style="1" customWidth="1"/>
    <col min="6416" max="6416" width="11.7109375" style="1" customWidth="1"/>
    <col min="6417" max="6417" width="8.140625" style="1" customWidth="1"/>
    <col min="6418" max="6418" width="6.85546875" style="1" customWidth="1"/>
    <col min="6419" max="6422" width="8.140625" style="1" customWidth="1"/>
    <col min="6423" max="6656" width="9.140625" style="1"/>
    <col min="6657" max="6657" width="4" style="1" customWidth="1"/>
    <col min="6658" max="6658" width="26" style="1" customWidth="1"/>
    <col min="6659" max="6659" width="7.28515625" style="1" customWidth="1"/>
    <col min="6660" max="6660" width="10.7109375" style="1" customWidth="1"/>
    <col min="6661" max="6662" width="9.28515625" style="1" customWidth="1"/>
    <col min="6663" max="6664" width="11.7109375" style="1" customWidth="1"/>
    <col min="6665" max="6665" width="9" style="1" customWidth="1"/>
    <col min="6666" max="6666" width="10.42578125" style="1" customWidth="1"/>
    <col min="6667" max="6667" width="11.140625" style="1" customWidth="1"/>
    <col min="6668" max="6668" width="7" style="1" customWidth="1"/>
    <col min="6669" max="6669" width="11" style="1" customWidth="1"/>
    <col min="6670" max="6670" width="8.85546875" style="1" customWidth="1"/>
    <col min="6671" max="6671" width="9.7109375" style="1" customWidth="1"/>
    <col min="6672" max="6672" width="11.7109375" style="1" customWidth="1"/>
    <col min="6673" max="6673" width="8.140625" style="1" customWidth="1"/>
    <col min="6674" max="6674" width="6.85546875" style="1" customWidth="1"/>
    <col min="6675" max="6678" width="8.140625" style="1" customWidth="1"/>
    <col min="6679" max="6912" width="9.140625" style="1"/>
    <col min="6913" max="6913" width="4" style="1" customWidth="1"/>
    <col min="6914" max="6914" width="26" style="1" customWidth="1"/>
    <col min="6915" max="6915" width="7.28515625" style="1" customWidth="1"/>
    <col min="6916" max="6916" width="10.7109375" style="1" customWidth="1"/>
    <col min="6917" max="6918" width="9.28515625" style="1" customWidth="1"/>
    <col min="6919" max="6920" width="11.7109375" style="1" customWidth="1"/>
    <col min="6921" max="6921" width="9" style="1" customWidth="1"/>
    <col min="6922" max="6922" width="10.42578125" style="1" customWidth="1"/>
    <col min="6923" max="6923" width="11.140625" style="1" customWidth="1"/>
    <col min="6924" max="6924" width="7" style="1" customWidth="1"/>
    <col min="6925" max="6925" width="11" style="1" customWidth="1"/>
    <col min="6926" max="6926" width="8.85546875" style="1" customWidth="1"/>
    <col min="6927" max="6927" width="9.7109375" style="1" customWidth="1"/>
    <col min="6928" max="6928" width="11.7109375" style="1" customWidth="1"/>
    <col min="6929" max="6929" width="8.140625" style="1" customWidth="1"/>
    <col min="6930" max="6930" width="6.85546875" style="1" customWidth="1"/>
    <col min="6931" max="6934" width="8.140625" style="1" customWidth="1"/>
    <col min="6935" max="7168" width="9.140625" style="1"/>
    <col min="7169" max="7169" width="4" style="1" customWidth="1"/>
    <col min="7170" max="7170" width="26" style="1" customWidth="1"/>
    <col min="7171" max="7171" width="7.28515625" style="1" customWidth="1"/>
    <col min="7172" max="7172" width="10.7109375" style="1" customWidth="1"/>
    <col min="7173" max="7174" width="9.28515625" style="1" customWidth="1"/>
    <col min="7175" max="7176" width="11.7109375" style="1" customWidth="1"/>
    <col min="7177" max="7177" width="9" style="1" customWidth="1"/>
    <col min="7178" max="7178" width="10.42578125" style="1" customWidth="1"/>
    <col min="7179" max="7179" width="11.140625" style="1" customWidth="1"/>
    <col min="7180" max="7180" width="7" style="1" customWidth="1"/>
    <col min="7181" max="7181" width="11" style="1" customWidth="1"/>
    <col min="7182" max="7182" width="8.85546875" style="1" customWidth="1"/>
    <col min="7183" max="7183" width="9.7109375" style="1" customWidth="1"/>
    <col min="7184" max="7184" width="11.7109375" style="1" customWidth="1"/>
    <col min="7185" max="7185" width="8.140625" style="1" customWidth="1"/>
    <col min="7186" max="7186" width="6.85546875" style="1" customWidth="1"/>
    <col min="7187" max="7190" width="8.140625" style="1" customWidth="1"/>
    <col min="7191" max="7424" width="9.140625" style="1"/>
    <col min="7425" max="7425" width="4" style="1" customWidth="1"/>
    <col min="7426" max="7426" width="26" style="1" customWidth="1"/>
    <col min="7427" max="7427" width="7.28515625" style="1" customWidth="1"/>
    <col min="7428" max="7428" width="10.7109375" style="1" customWidth="1"/>
    <col min="7429" max="7430" width="9.28515625" style="1" customWidth="1"/>
    <col min="7431" max="7432" width="11.7109375" style="1" customWidth="1"/>
    <col min="7433" max="7433" width="9" style="1" customWidth="1"/>
    <col min="7434" max="7434" width="10.42578125" style="1" customWidth="1"/>
    <col min="7435" max="7435" width="11.140625" style="1" customWidth="1"/>
    <col min="7436" max="7436" width="7" style="1" customWidth="1"/>
    <col min="7437" max="7437" width="11" style="1" customWidth="1"/>
    <col min="7438" max="7438" width="8.85546875" style="1" customWidth="1"/>
    <col min="7439" max="7439" width="9.7109375" style="1" customWidth="1"/>
    <col min="7440" max="7440" width="11.7109375" style="1" customWidth="1"/>
    <col min="7441" max="7441" width="8.140625" style="1" customWidth="1"/>
    <col min="7442" max="7442" width="6.85546875" style="1" customWidth="1"/>
    <col min="7443" max="7446" width="8.140625" style="1" customWidth="1"/>
    <col min="7447" max="7680" width="9.140625" style="1"/>
    <col min="7681" max="7681" width="4" style="1" customWidth="1"/>
    <col min="7682" max="7682" width="26" style="1" customWidth="1"/>
    <col min="7683" max="7683" width="7.28515625" style="1" customWidth="1"/>
    <col min="7684" max="7684" width="10.7109375" style="1" customWidth="1"/>
    <col min="7685" max="7686" width="9.28515625" style="1" customWidth="1"/>
    <col min="7687" max="7688" width="11.7109375" style="1" customWidth="1"/>
    <col min="7689" max="7689" width="9" style="1" customWidth="1"/>
    <col min="7690" max="7690" width="10.42578125" style="1" customWidth="1"/>
    <col min="7691" max="7691" width="11.140625" style="1" customWidth="1"/>
    <col min="7692" max="7692" width="7" style="1" customWidth="1"/>
    <col min="7693" max="7693" width="11" style="1" customWidth="1"/>
    <col min="7694" max="7694" width="8.85546875" style="1" customWidth="1"/>
    <col min="7695" max="7695" width="9.7109375" style="1" customWidth="1"/>
    <col min="7696" max="7696" width="11.7109375" style="1" customWidth="1"/>
    <col min="7697" max="7697" width="8.140625" style="1" customWidth="1"/>
    <col min="7698" max="7698" width="6.85546875" style="1" customWidth="1"/>
    <col min="7699" max="7702" width="8.140625" style="1" customWidth="1"/>
    <col min="7703" max="7936" width="9.140625" style="1"/>
    <col min="7937" max="7937" width="4" style="1" customWidth="1"/>
    <col min="7938" max="7938" width="26" style="1" customWidth="1"/>
    <col min="7939" max="7939" width="7.28515625" style="1" customWidth="1"/>
    <col min="7940" max="7940" width="10.7109375" style="1" customWidth="1"/>
    <col min="7941" max="7942" width="9.28515625" style="1" customWidth="1"/>
    <col min="7943" max="7944" width="11.7109375" style="1" customWidth="1"/>
    <col min="7945" max="7945" width="9" style="1" customWidth="1"/>
    <col min="7946" max="7946" width="10.42578125" style="1" customWidth="1"/>
    <col min="7947" max="7947" width="11.140625" style="1" customWidth="1"/>
    <col min="7948" max="7948" width="7" style="1" customWidth="1"/>
    <col min="7949" max="7949" width="11" style="1" customWidth="1"/>
    <col min="7950" max="7950" width="8.85546875" style="1" customWidth="1"/>
    <col min="7951" max="7951" width="9.7109375" style="1" customWidth="1"/>
    <col min="7952" max="7952" width="11.7109375" style="1" customWidth="1"/>
    <col min="7953" max="7953" width="8.140625" style="1" customWidth="1"/>
    <col min="7954" max="7954" width="6.85546875" style="1" customWidth="1"/>
    <col min="7955" max="7958" width="8.140625" style="1" customWidth="1"/>
    <col min="7959" max="8192" width="9.140625" style="1"/>
    <col min="8193" max="8193" width="4" style="1" customWidth="1"/>
    <col min="8194" max="8194" width="26" style="1" customWidth="1"/>
    <col min="8195" max="8195" width="7.28515625" style="1" customWidth="1"/>
    <col min="8196" max="8196" width="10.7109375" style="1" customWidth="1"/>
    <col min="8197" max="8198" width="9.28515625" style="1" customWidth="1"/>
    <col min="8199" max="8200" width="11.7109375" style="1" customWidth="1"/>
    <col min="8201" max="8201" width="9" style="1" customWidth="1"/>
    <col min="8202" max="8202" width="10.42578125" style="1" customWidth="1"/>
    <col min="8203" max="8203" width="11.140625" style="1" customWidth="1"/>
    <col min="8204" max="8204" width="7" style="1" customWidth="1"/>
    <col min="8205" max="8205" width="11" style="1" customWidth="1"/>
    <col min="8206" max="8206" width="8.85546875" style="1" customWidth="1"/>
    <col min="8207" max="8207" width="9.7109375" style="1" customWidth="1"/>
    <col min="8208" max="8208" width="11.7109375" style="1" customWidth="1"/>
    <col min="8209" max="8209" width="8.140625" style="1" customWidth="1"/>
    <col min="8210" max="8210" width="6.85546875" style="1" customWidth="1"/>
    <col min="8211" max="8214" width="8.140625" style="1" customWidth="1"/>
    <col min="8215" max="8448" width="9.140625" style="1"/>
    <col min="8449" max="8449" width="4" style="1" customWidth="1"/>
    <col min="8450" max="8450" width="26" style="1" customWidth="1"/>
    <col min="8451" max="8451" width="7.28515625" style="1" customWidth="1"/>
    <col min="8452" max="8452" width="10.7109375" style="1" customWidth="1"/>
    <col min="8453" max="8454" width="9.28515625" style="1" customWidth="1"/>
    <col min="8455" max="8456" width="11.7109375" style="1" customWidth="1"/>
    <col min="8457" max="8457" width="9" style="1" customWidth="1"/>
    <col min="8458" max="8458" width="10.42578125" style="1" customWidth="1"/>
    <col min="8459" max="8459" width="11.140625" style="1" customWidth="1"/>
    <col min="8460" max="8460" width="7" style="1" customWidth="1"/>
    <col min="8461" max="8461" width="11" style="1" customWidth="1"/>
    <col min="8462" max="8462" width="8.85546875" style="1" customWidth="1"/>
    <col min="8463" max="8463" width="9.7109375" style="1" customWidth="1"/>
    <col min="8464" max="8464" width="11.7109375" style="1" customWidth="1"/>
    <col min="8465" max="8465" width="8.140625" style="1" customWidth="1"/>
    <col min="8466" max="8466" width="6.85546875" style="1" customWidth="1"/>
    <col min="8467" max="8470" width="8.140625" style="1" customWidth="1"/>
    <col min="8471" max="8704" width="9.140625" style="1"/>
    <col min="8705" max="8705" width="4" style="1" customWidth="1"/>
    <col min="8706" max="8706" width="26" style="1" customWidth="1"/>
    <col min="8707" max="8707" width="7.28515625" style="1" customWidth="1"/>
    <col min="8708" max="8708" width="10.7109375" style="1" customWidth="1"/>
    <col min="8709" max="8710" width="9.28515625" style="1" customWidth="1"/>
    <col min="8711" max="8712" width="11.7109375" style="1" customWidth="1"/>
    <col min="8713" max="8713" width="9" style="1" customWidth="1"/>
    <col min="8714" max="8714" width="10.42578125" style="1" customWidth="1"/>
    <col min="8715" max="8715" width="11.140625" style="1" customWidth="1"/>
    <col min="8716" max="8716" width="7" style="1" customWidth="1"/>
    <col min="8717" max="8717" width="11" style="1" customWidth="1"/>
    <col min="8718" max="8718" width="8.85546875" style="1" customWidth="1"/>
    <col min="8719" max="8719" width="9.7109375" style="1" customWidth="1"/>
    <col min="8720" max="8720" width="11.7109375" style="1" customWidth="1"/>
    <col min="8721" max="8721" width="8.140625" style="1" customWidth="1"/>
    <col min="8722" max="8722" width="6.85546875" style="1" customWidth="1"/>
    <col min="8723" max="8726" width="8.140625" style="1" customWidth="1"/>
    <col min="8727" max="8960" width="9.140625" style="1"/>
    <col min="8961" max="8961" width="4" style="1" customWidth="1"/>
    <col min="8962" max="8962" width="26" style="1" customWidth="1"/>
    <col min="8963" max="8963" width="7.28515625" style="1" customWidth="1"/>
    <col min="8964" max="8964" width="10.7109375" style="1" customWidth="1"/>
    <col min="8965" max="8966" width="9.28515625" style="1" customWidth="1"/>
    <col min="8967" max="8968" width="11.7109375" style="1" customWidth="1"/>
    <col min="8969" max="8969" width="9" style="1" customWidth="1"/>
    <col min="8970" max="8970" width="10.42578125" style="1" customWidth="1"/>
    <col min="8971" max="8971" width="11.140625" style="1" customWidth="1"/>
    <col min="8972" max="8972" width="7" style="1" customWidth="1"/>
    <col min="8973" max="8973" width="11" style="1" customWidth="1"/>
    <col min="8974" max="8974" width="8.85546875" style="1" customWidth="1"/>
    <col min="8975" max="8975" width="9.7109375" style="1" customWidth="1"/>
    <col min="8976" max="8976" width="11.7109375" style="1" customWidth="1"/>
    <col min="8977" max="8977" width="8.140625" style="1" customWidth="1"/>
    <col min="8978" max="8978" width="6.85546875" style="1" customWidth="1"/>
    <col min="8979" max="8982" width="8.140625" style="1" customWidth="1"/>
    <col min="8983" max="9216" width="9.140625" style="1"/>
    <col min="9217" max="9217" width="4" style="1" customWidth="1"/>
    <col min="9218" max="9218" width="26" style="1" customWidth="1"/>
    <col min="9219" max="9219" width="7.28515625" style="1" customWidth="1"/>
    <col min="9220" max="9220" width="10.7109375" style="1" customWidth="1"/>
    <col min="9221" max="9222" width="9.28515625" style="1" customWidth="1"/>
    <col min="9223" max="9224" width="11.7109375" style="1" customWidth="1"/>
    <col min="9225" max="9225" width="9" style="1" customWidth="1"/>
    <col min="9226" max="9226" width="10.42578125" style="1" customWidth="1"/>
    <col min="9227" max="9227" width="11.140625" style="1" customWidth="1"/>
    <col min="9228" max="9228" width="7" style="1" customWidth="1"/>
    <col min="9229" max="9229" width="11" style="1" customWidth="1"/>
    <col min="9230" max="9230" width="8.85546875" style="1" customWidth="1"/>
    <col min="9231" max="9231" width="9.7109375" style="1" customWidth="1"/>
    <col min="9232" max="9232" width="11.7109375" style="1" customWidth="1"/>
    <col min="9233" max="9233" width="8.140625" style="1" customWidth="1"/>
    <col min="9234" max="9234" width="6.85546875" style="1" customWidth="1"/>
    <col min="9235" max="9238" width="8.140625" style="1" customWidth="1"/>
    <col min="9239" max="9472" width="9.140625" style="1"/>
    <col min="9473" max="9473" width="4" style="1" customWidth="1"/>
    <col min="9474" max="9474" width="26" style="1" customWidth="1"/>
    <col min="9475" max="9475" width="7.28515625" style="1" customWidth="1"/>
    <col min="9476" max="9476" width="10.7109375" style="1" customWidth="1"/>
    <col min="9477" max="9478" width="9.28515625" style="1" customWidth="1"/>
    <col min="9479" max="9480" width="11.7109375" style="1" customWidth="1"/>
    <col min="9481" max="9481" width="9" style="1" customWidth="1"/>
    <col min="9482" max="9482" width="10.42578125" style="1" customWidth="1"/>
    <col min="9483" max="9483" width="11.140625" style="1" customWidth="1"/>
    <col min="9484" max="9484" width="7" style="1" customWidth="1"/>
    <col min="9485" max="9485" width="11" style="1" customWidth="1"/>
    <col min="9486" max="9486" width="8.85546875" style="1" customWidth="1"/>
    <col min="9487" max="9487" width="9.7109375" style="1" customWidth="1"/>
    <col min="9488" max="9488" width="11.7109375" style="1" customWidth="1"/>
    <col min="9489" max="9489" width="8.140625" style="1" customWidth="1"/>
    <col min="9490" max="9490" width="6.85546875" style="1" customWidth="1"/>
    <col min="9491" max="9494" width="8.140625" style="1" customWidth="1"/>
    <col min="9495" max="9728" width="9.140625" style="1"/>
    <col min="9729" max="9729" width="4" style="1" customWidth="1"/>
    <col min="9730" max="9730" width="26" style="1" customWidth="1"/>
    <col min="9731" max="9731" width="7.28515625" style="1" customWidth="1"/>
    <col min="9732" max="9732" width="10.7109375" style="1" customWidth="1"/>
    <col min="9733" max="9734" width="9.28515625" style="1" customWidth="1"/>
    <col min="9735" max="9736" width="11.7109375" style="1" customWidth="1"/>
    <col min="9737" max="9737" width="9" style="1" customWidth="1"/>
    <col min="9738" max="9738" width="10.42578125" style="1" customWidth="1"/>
    <col min="9739" max="9739" width="11.140625" style="1" customWidth="1"/>
    <col min="9740" max="9740" width="7" style="1" customWidth="1"/>
    <col min="9741" max="9741" width="11" style="1" customWidth="1"/>
    <col min="9742" max="9742" width="8.85546875" style="1" customWidth="1"/>
    <col min="9743" max="9743" width="9.7109375" style="1" customWidth="1"/>
    <col min="9744" max="9744" width="11.7109375" style="1" customWidth="1"/>
    <col min="9745" max="9745" width="8.140625" style="1" customWidth="1"/>
    <col min="9746" max="9746" width="6.85546875" style="1" customWidth="1"/>
    <col min="9747" max="9750" width="8.140625" style="1" customWidth="1"/>
    <col min="9751" max="9984" width="9.140625" style="1"/>
    <col min="9985" max="9985" width="4" style="1" customWidth="1"/>
    <col min="9986" max="9986" width="26" style="1" customWidth="1"/>
    <col min="9987" max="9987" width="7.28515625" style="1" customWidth="1"/>
    <col min="9988" max="9988" width="10.7109375" style="1" customWidth="1"/>
    <col min="9989" max="9990" width="9.28515625" style="1" customWidth="1"/>
    <col min="9991" max="9992" width="11.7109375" style="1" customWidth="1"/>
    <col min="9993" max="9993" width="9" style="1" customWidth="1"/>
    <col min="9994" max="9994" width="10.42578125" style="1" customWidth="1"/>
    <col min="9995" max="9995" width="11.140625" style="1" customWidth="1"/>
    <col min="9996" max="9996" width="7" style="1" customWidth="1"/>
    <col min="9997" max="9997" width="11" style="1" customWidth="1"/>
    <col min="9998" max="9998" width="8.85546875" style="1" customWidth="1"/>
    <col min="9999" max="9999" width="9.7109375" style="1" customWidth="1"/>
    <col min="10000" max="10000" width="11.7109375" style="1" customWidth="1"/>
    <col min="10001" max="10001" width="8.140625" style="1" customWidth="1"/>
    <col min="10002" max="10002" width="6.85546875" style="1" customWidth="1"/>
    <col min="10003" max="10006" width="8.140625" style="1" customWidth="1"/>
    <col min="10007" max="10240" width="9.140625" style="1"/>
    <col min="10241" max="10241" width="4" style="1" customWidth="1"/>
    <col min="10242" max="10242" width="26" style="1" customWidth="1"/>
    <col min="10243" max="10243" width="7.28515625" style="1" customWidth="1"/>
    <col min="10244" max="10244" width="10.7109375" style="1" customWidth="1"/>
    <col min="10245" max="10246" width="9.28515625" style="1" customWidth="1"/>
    <col min="10247" max="10248" width="11.7109375" style="1" customWidth="1"/>
    <col min="10249" max="10249" width="9" style="1" customWidth="1"/>
    <col min="10250" max="10250" width="10.42578125" style="1" customWidth="1"/>
    <col min="10251" max="10251" width="11.140625" style="1" customWidth="1"/>
    <col min="10252" max="10252" width="7" style="1" customWidth="1"/>
    <col min="10253" max="10253" width="11" style="1" customWidth="1"/>
    <col min="10254" max="10254" width="8.85546875" style="1" customWidth="1"/>
    <col min="10255" max="10255" width="9.7109375" style="1" customWidth="1"/>
    <col min="10256" max="10256" width="11.7109375" style="1" customWidth="1"/>
    <col min="10257" max="10257" width="8.140625" style="1" customWidth="1"/>
    <col min="10258" max="10258" width="6.85546875" style="1" customWidth="1"/>
    <col min="10259" max="10262" width="8.140625" style="1" customWidth="1"/>
    <col min="10263" max="10496" width="9.140625" style="1"/>
    <col min="10497" max="10497" width="4" style="1" customWidth="1"/>
    <col min="10498" max="10498" width="26" style="1" customWidth="1"/>
    <col min="10499" max="10499" width="7.28515625" style="1" customWidth="1"/>
    <col min="10500" max="10500" width="10.7109375" style="1" customWidth="1"/>
    <col min="10501" max="10502" width="9.28515625" style="1" customWidth="1"/>
    <col min="10503" max="10504" width="11.7109375" style="1" customWidth="1"/>
    <col min="10505" max="10505" width="9" style="1" customWidth="1"/>
    <col min="10506" max="10506" width="10.42578125" style="1" customWidth="1"/>
    <col min="10507" max="10507" width="11.140625" style="1" customWidth="1"/>
    <col min="10508" max="10508" width="7" style="1" customWidth="1"/>
    <col min="10509" max="10509" width="11" style="1" customWidth="1"/>
    <col min="10510" max="10510" width="8.85546875" style="1" customWidth="1"/>
    <col min="10511" max="10511" width="9.7109375" style="1" customWidth="1"/>
    <col min="10512" max="10512" width="11.7109375" style="1" customWidth="1"/>
    <col min="10513" max="10513" width="8.140625" style="1" customWidth="1"/>
    <col min="10514" max="10514" width="6.85546875" style="1" customWidth="1"/>
    <col min="10515" max="10518" width="8.140625" style="1" customWidth="1"/>
    <col min="10519" max="10752" width="9.140625" style="1"/>
    <col min="10753" max="10753" width="4" style="1" customWidth="1"/>
    <col min="10754" max="10754" width="26" style="1" customWidth="1"/>
    <col min="10755" max="10755" width="7.28515625" style="1" customWidth="1"/>
    <col min="10756" max="10756" width="10.7109375" style="1" customWidth="1"/>
    <col min="10757" max="10758" width="9.28515625" style="1" customWidth="1"/>
    <col min="10759" max="10760" width="11.7109375" style="1" customWidth="1"/>
    <col min="10761" max="10761" width="9" style="1" customWidth="1"/>
    <col min="10762" max="10762" width="10.42578125" style="1" customWidth="1"/>
    <col min="10763" max="10763" width="11.140625" style="1" customWidth="1"/>
    <col min="10764" max="10764" width="7" style="1" customWidth="1"/>
    <col min="10765" max="10765" width="11" style="1" customWidth="1"/>
    <col min="10766" max="10766" width="8.85546875" style="1" customWidth="1"/>
    <col min="10767" max="10767" width="9.7109375" style="1" customWidth="1"/>
    <col min="10768" max="10768" width="11.7109375" style="1" customWidth="1"/>
    <col min="10769" max="10769" width="8.140625" style="1" customWidth="1"/>
    <col min="10770" max="10770" width="6.85546875" style="1" customWidth="1"/>
    <col min="10771" max="10774" width="8.140625" style="1" customWidth="1"/>
    <col min="10775" max="11008" width="9.140625" style="1"/>
    <col min="11009" max="11009" width="4" style="1" customWidth="1"/>
    <col min="11010" max="11010" width="26" style="1" customWidth="1"/>
    <col min="11011" max="11011" width="7.28515625" style="1" customWidth="1"/>
    <col min="11012" max="11012" width="10.7109375" style="1" customWidth="1"/>
    <col min="11013" max="11014" width="9.28515625" style="1" customWidth="1"/>
    <col min="11015" max="11016" width="11.7109375" style="1" customWidth="1"/>
    <col min="11017" max="11017" width="9" style="1" customWidth="1"/>
    <col min="11018" max="11018" width="10.42578125" style="1" customWidth="1"/>
    <col min="11019" max="11019" width="11.140625" style="1" customWidth="1"/>
    <col min="11020" max="11020" width="7" style="1" customWidth="1"/>
    <col min="11021" max="11021" width="11" style="1" customWidth="1"/>
    <col min="11022" max="11022" width="8.85546875" style="1" customWidth="1"/>
    <col min="11023" max="11023" width="9.7109375" style="1" customWidth="1"/>
    <col min="11024" max="11024" width="11.7109375" style="1" customWidth="1"/>
    <col min="11025" max="11025" width="8.140625" style="1" customWidth="1"/>
    <col min="11026" max="11026" width="6.85546875" style="1" customWidth="1"/>
    <col min="11027" max="11030" width="8.140625" style="1" customWidth="1"/>
    <col min="11031" max="11264" width="9.140625" style="1"/>
    <col min="11265" max="11265" width="4" style="1" customWidth="1"/>
    <col min="11266" max="11266" width="26" style="1" customWidth="1"/>
    <col min="11267" max="11267" width="7.28515625" style="1" customWidth="1"/>
    <col min="11268" max="11268" width="10.7109375" style="1" customWidth="1"/>
    <col min="11269" max="11270" width="9.28515625" style="1" customWidth="1"/>
    <col min="11271" max="11272" width="11.7109375" style="1" customWidth="1"/>
    <col min="11273" max="11273" width="9" style="1" customWidth="1"/>
    <col min="11274" max="11274" width="10.42578125" style="1" customWidth="1"/>
    <col min="11275" max="11275" width="11.140625" style="1" customWidth="1"/>
    <col min="11276" max="11276" width="7" style="1" customWidth="1"/>
    <col min="11277" max="11277" width="11" style="1" customWidth="1"/>
    <col min="11278" max="11278" width="8.85546875" style="1" customWidth="1"/>
    <col min="11279" max="11279" width="9.7109375" style="1" customWidth="1"/>
    <col min="11280" max="11280" width="11.7109375" style="1" customWidth="1"/>
    <col min="11281" max="11281" width="8.140625" style="1" customWidth="1"/>
    <col min="11282" max="11282" width="6.85546875" style="1" customWidth="1"/>
    <col min="11283" max="11286" width="8.140625" style="1" customWidth="1"/>
    <col min="11287" max="11520" width="9.140625" style="1"/>
    <col min="11521" max="11521" width="4" style="1" customWidth="1"/>
    <col min="11522" max="11522" width="26" style="1" customWidth="1"/>
    <col min="11523" max="11523" width="7.28515625" style="1" customWidth="1"/>
    <col min="11524" max="11524" width="10.7109375" style="1" customWidth="1"/>
    <col min="11525" max="11526" width="9.28515625" style="1" customWidth="1"/>
    <col min="11527" max="11528" width="11.7109375" style="1" customWidth="1"/>
    <col min="11529" max="11529" width="9" style="1" customWidth="1"/>
    <col min="11530" max="11530" width="10.42578125" style="1" customWidth="1"/>
    <col min="11531" max="11531" width="11.140625" style="1" customWidth="1"/>
    <col min="11532" max="11532" width="7" style="1" customWidth="1"/>
    <col min="11533" max="11533" width="11" style="1" customWidth="1"/>
    <col min="11534" max="11534" width="8.85546875" style="1" customWidth="1"/>
    <col min="11535" max="11535" width="9.7109375" style="1" customWidth="1"/>
    <col min="11536" max="11536" width="11.7109375" style="1" customWidth="1"/>
    <col min="11537" max="11537" width="8.140625" style="1" customWidth="1"/>
    <col min="11538" max="11538" width="6.85546875" style="1" customWidth="1"/>
    <col min="11539" max="11542" width="8.140625" style="1" customWidth="1"/>
    <col min="11543" max="11776" width="9.140625" style="1"/>
    <col min="11777" max="11777" width="4" style="1" customWidth="1"/>
    <col min="11778" max="11778" width="26" style="1" customWidth="1"/>
    <col min="11779" max="11779" width="7.28515625" style="1" customWidth="1"/>
    <col min="11780" max="11780" width="10.7109375" style="1" customWidth="1"/>
    <col min="11781" max="11782" width="9.28515625" style="1" customWidth="1"/>
    <col min="11783" max="11784" width="11.7109375" style="1" customWidth="1"/>
    <col min="11785" max="11785" width="9" style="1" customWidth="1"/>
    <col min="11786" max="11786" width="10.42578125" style="1" customWidth="1"/>
    <col min="11787" max="11787" width="11.140625" style="1" customWidth="1"/>
    <col min="11788" max="11788" width="7" style="1" customWidth="1"/>
    <col min="11789" max="11789" width="11" style="1" customWidth="1"/>
    <col min="11790" max="11790" width="8.85546875" style="1" customWidth="1"/>
    <col min="11791" max="11791" width="9.7109375" style="1" customWidth="1"/>
    <col min="11792" max="11792" width="11.7109375" style="1" customWidth="1"/>
    <col min="11793" max="11793" width="8.140625" style="1" customWidth="1"/>
    <col min="11794" max="11794" width="6.85546875" style="1" customWidth="1"/>
    <col min="11795" max="11798" width="8.140625" style="1" customWidth="1"/>
    <col min="11799" max="12032" width="9.140625" style="1"/>
    <col min="12033" max="12033" width="4" style="1" customWidth="1"/>
    <col min="12034" max="12034" width="26" style="1" customWidth="1"/>
    <col min="12035" max="12035" width="7.28515625" style="1" customWidth="1"/>
    <col min="12036" max="12036" width="10.7109375" style="1" customWidth="1"/>
    <col min="12037" max="12038" width="9.28515625" style="1" customWidth="1"/>
    <col min="12039" max="12040" width="11.7109375" style="1" customWidth="1"/>
    <col min="12041" max="12041" width="9" style="1" customWidth="1"/>
    <col min="12042" max="12042" width="10.42578125" style="1" customWidth="1"/>
    <col min="12043" max="12043" width="11.140625" style="1" customWidth="1"/>
    <col min="12044" max="12044" width="7" style="1" customWidth="1"/>
    <col min="12045" max="12045" width="11" style="1" customWidth="1"/>
    <col min="12046" max="12046" width="8.85546875" style="1" customWidth="1"/>
    <col min="12047" max="12047" width="9.7109375" style="1" customWidth="1"/>
    <col min="12048" max="12048" width="11.7109375" style="1" customWidth="1"/>
    <col min="12049" max="12049" width="8.140625" style="1" customWidth="1"/>
    <col min="12050" max="12050" width="6.85546875" style="1" customWidth="1"/>
    <col min="12051" max="12054" width="8.140625" style="1" customWidth="1"/>
    <col min="12055" max="12288" width="9.140625" style="1"/>
    <col min="12289" max="12289" width="4" style="1" customWidth="1"/>
    <col min="12290" max="12290" width="26" style="1" customWidth="1"/>
    <col min="12291" max="12291" width="7.28515625" style="1" customWidth="1"/>
    <col min="12292" max="12292" width="10.7109375" style="1" customWidth="1"/>
    <col min="12293" max="12294" width="9.28515625" style="1" customWidth="1"/>
    <col min="12295" max="12296" width="11.7109375" style="1" customWidth="1"/>
    <col min="12297" max="12297" width="9" style="1" customWidth="1"/>
    <col min="12298" max="12298" width="10.42578125" style="1" customWidth="1"/>
    <col min="12299" max="12299" width="11.140625" style="1" customWidth="1"/>
    <col min="12300" max="12300" width="7" style="1" customWidth="1"/>
    <col min="12301" max="12301" width="11" style="1" customWidth="1"/>
    <col min="12302" max="12302" width="8.85546875" style="1" customWidth="1"/>
    <col min="12303" max="12303" width="9.7109375" style="1" customWidth="1"/>
    <col min="12304" max="12304" width="11.7109375" style="1" customWidth="1"/>
    <col min="12305" max="12305" width="8.140625" style="1" customWidth="1"/>
    <col min="12306" max="12306" width="6.85546875" style="1" customWidth="1"/>
    <col min="12307" max="12310" width="8.140625" style="1" customWidth="1"/>
    <col min="12311" max="12544" width="9.140625" style="1"/>
    <col min="12545" max="12545" width="4" style="1" customWidth="1"/>
    <col min="12546" max="12546" width="26" style="1" customWidth="1"/>
    <col min="12547" max="12547" width="7.28515625" style="1" customWidth="1"/>
    <col min="12548" max="12548" width="10.7109375" style="1" customWidth="1"/>
    <col min="12549" max="12550" width="9.28515625" style="1" customWidth="1"/>
    <col min="12551" max="12552" width="11.7109375" style="1" customWidth="1"/>
    <col min="12553" max="12553" width="9" style="1" customWidth="1"/>
    <col min="12554" max="12554" width="10.42578125" style="1" customWidth="1"/>
    <col min="12555" max="12555" width="11.140625" style="1" customWidth="1"/>
    <col min="12556" max="12556" width="7" style="1" customWidth="1"/>
    <col min="12557" max="12557" width="11" style="1" customWidth="1"/>
    <col min="12558" max="12558" width="8.85546875" style="1" customWidth="1"/>
    <col min="12559" max="12559" width="9.7109375" style="1" customWidth="1"/>
    <col min="12560" max="12560" width="11.7109375" style="1" customWidth="1"/>
    <col min="12561" max="12561" width="8.140625" style="1" customWidth="1"/>
    <col min="12562" max="12562" width="6.85546875" style="1" customWidth="1"/>
    <col min="12563" max="12566" width="8.140625" style="1" customWidth="1"/>
    <col min="12567" max="12800" width="9.140625" style="1"/>
    <col min="12801" max="12801" width="4" style="1" customWidth="1"/>
    <col min="12802" max="12802" width="26" style="1" customWidth="1"/>
    <col min="12803" max="12803" width="7.28515625" style="1" customWidth="1"/>
    <col min="12804" max="12804" width="10.7109375" style="1" customWidth="1"/>
    <col min="12805" max="12806" width="9.28515625" style="1" customWidth="1"/>
    <col min="12807" max="12808" width="11.7109375" style="1" customWidth="1"/>
    <col min="12809" max="12809" width="9" style="1" customWidth="1"/>
    <col min="12810" max="12810" width="10.42578125" style="1" customWidth="1"/>
    <col min="12811" max="12811" width="11.140625" style="1" customWidth="1"/>
    <col min="12812" max="12812" width="7" style="1" customWidth="1"/>
    <col min="12813" max="12813" width="11" style="1" customWidth="1"/>
    <col min="12814" max="12814" width="8.85546875" style="1" customWidth="1"/>
    <col min="12815" max="12815" width="9.7109375" style="1" customWidth="1"/>
    <col min="12816" max="12816" width="11.7109375" style="1" customWidth="1"/>
    <col min="12817" max="12817" width="8.140625" style="1" customWidth="1"/>
    <col min="12818" max="12818" width="6.85546875" style="1" customWidth="1"/>
    <col min="12819" max="12822" width="8.140625" style="1" customWidth="1"/>
    <col min="12823" max="13056" width="9.140625" style="1"/>
    <col min="13057" max="13057" width="4" style="1" customWidth="1"/>
    <col min="13058" max="13058" width="26" style="1" customWidth="1"/>
    <col min="13059" max="13059" width="7.28515625" style="1" customWidth="1"/>
    <col min="13060" max="13060" width="10.7109375" style="1" customWidth="1"/>
    <col min="13061" max="13062" width="9.28515625" style="1" customWidth="1"/>
    <col min="13063" max="13064" width="11.7109375" style="1" customWidth="1"/>
    <col min="13065" max="13065" width="9" style="1" customWidth="1"/>
    <col min="13066" max="13066" width="10.42578125" style="1" customWidth="1"/>
    <col min="13067" max="13067" width="11.140625" style="1" customWidth="1"/>
    <col min="13068" max="13068" width="7" style="1" customWidth="1"/>
    <col min="13069" max="13069" width="11" style="1" customWidth="1"/>
    <col min="13070" max="13070" width="8.85546875" style="1" customWidth="1"/>
    <col min="13071" max="13071" width="9.7109375" style="1" customWidth="1"/>
    <col min="13072" max="13072" width="11.7109375" style="1" customWidth="1"/>
    <col min="13073" max="13073" width="8.140625" style="1" customWidth="1"/>
    <col min="13074" max="13074" width="6.85546875" style="1" customWidth="1"/>
    <col min="13075" max="13078" width="8.140625" style="1" customWidth="1"/>
    <col min="13079" max="13312" width="9.140625" style="1"/>
    <col min="13313" max="13313" width="4" style="1" customWidth="1"/>
    <col min="13314" max="13314" width="26" style="1" customWidth="1"/>
    <col min="13315" max="13315" width="7.28515625" style="1" customWidth="1"/>
    <col min="13316" max="13316" width="10.7109375" style="1" customWidth="1"/>
    <col min="13317" max="13318" width="9.28515625" style="1" customWidth="1"/>
    <col min="13319" max="13320" width="11.7109375" style="1" customWidth="1"/>
    <col min="13321" max="13321" width="9" style="1" customWidth="1"/>
    <col min="13322" max="13322" width="10.42578125" style="1" customWidth="1"/>
    <col min="13323" max="13323" width="11.140625" style="1" customWidth="1"/>
    <col min="13324" max="13324" width="7" style="1" customWidth="1"/>
    <col min="13325" max="13325" width="11" style="1" customWidth="1"/>
    <col min="13326" max="13326" width="8.85546875" style="1" customWidth="1"/>
    <col min="13327" max="13327" width="9.7109375" style="1" customWidth="1"/>
    <col min="13328" max="13328" width="11.7109375" style="1" customWidth="1"/>
    <col min="13329" max="13329" width="8.140625" style="1" customWidth="1"/>
    <col min="13330" max="13330" width="6.85546875" style="1" customWidth="1"/>
    <col min="13331" max="13334" width="8.140625" style="1" customWidth="1"/>
    <col min="13335" max="13568" width="9.140625" style="1"/>
    <col min="13569" max="13569" width="4" style="1" customWidth="1"/>
    <col min="13570" max="13570" width="26" style="1" customWidth="1"/>
    <col min="13571" max="13571" width="7.28515625" style="1" customWidth="1"/>
    <col min="13572" max="13572" width="10.7109375" style="1" customWidth="1"/>
    <col min="13573" max="13574" width="9.28515625" style="1" customWidth="1"/>
    <col min="13575" max="13576" width="11.7109375" style="1" customWidth="1"/>
    <col min="13577" max="13577" width="9" style="1" customWidth="1"/>
    <col min="13578" max="13578" width="10.42578125" style="1" customWidth="1"/>
    <col min="13579" max="13579" width="11.140625" style="1" customWidth="1"/>
    <col min="13580" max="13580" width="7" style="1" customWidth="1"/>
    <col min="13581" max="13581" width="11" style="1" customWidth="1"/>
    <col min="13582" max="13582" width="8.85546875" style="1" customWidth="1"/>
    <col min="13583" max="13583" width="9.7109375" style="1" customWidth="1"/>
    <col min="13584" max="13584" width="11.7109375" style="1" customWidth="1"/>
    <col min="13585" max="13585" width="8.140625" style="1" customWidth="1"/>
    <col min="13586" max="13586" width="6.85546875" style="1" customWidth="1"/>
    <col min="13587" max="13590" width="8.140625" style="1" customWidth="1"/>
    <col min="13591" max="13824" width="9.140625" style="1"/>
    <col min="13825" max="13825" width="4" style="1" customWidth="1"/>
    <col min="13826" max="13826" width="26" style="1" customWidth="1"/>
    <col min="13827" max="13827" width="7.28515625" style="1" customWidth="1"/>
    <col min="13828" max="13828" width="10.7109375" style="1" customWidth="1"/>
    <col min="13829" max="13830" width="9.28515625" style="1" customWidth="1"/>
    <col min="13831" max="13832" width="11.7109375" style="1" customWidth="1"/>
    <col min="13833" max="13833" width="9" style="1" customWidth="1"/>
    <col min="13834" max="13834" width="10.42578125" style="1" customWidth="1"/>
    <col min="13835" max="13835" width="11.140625" style="1" customWidth="1"/>
    <col min="13836" max="13836" width="7" style="1" customWidth="1"/>
    <col min="13837" max="13837" width="11" style="1" customWidth="1"/>
    <col min="13838" max="13838" width="8.85546875" style="1" customWidth="1"/>
    <col min="13839" max="13839" width="9.7109375" style="1" customWidth="1"/>
    <col min="13840" max="13840" width="11.7109375" style="1" customWidth="1"/>
    <col min="13841" max="13841" width="8.140625" style="1" customWidth="1"/>
    <col min="13842" max="13842" width="6.85546875" style="1" customWidth="1"/>
    <col min="13843" max="13846" width="8.140625" style="1" customWidth="1"/>
    <col min="13847" max="14080" width="9.140625" style="1"/>
    <col min="14081" max="14081" width="4" style="1" customWidth="1"/>
    <col min="14082" max="14082" width="26" style="1" customWidth="1"/>
    <col min="14083" max="14083" width="7.28515625" style="1" customWidth="1"/>
    <col min="14084" max="14084" width="10.7109375" style="1" customWidth="1"/>
    <col min="14085" max="14086" width="9.28515625" style="1" customWidth="1"/>
    <col min="14087" max="14088" width="11.7109375" style="1" customWidth="1"/>
    <col min="14089" max="14089" width="9" style="1" customWidth="1"/>
    <col min="14090" max="14090" width="10.42578125" style="1" customWidth="1"/>
    <col min="14091" max="14091" width="11.140625" style="1" customWidth="1"/>
    <col min="14092" max="14092" width="7" style="1" customWidth="1"/>
    <col min="14093" max="14093" width="11" style="1" customWidth="1"/>
    <col min="14094" max="14094" width="8.85546875" style="1" customWidth="1"/>
    <col min="14095" max="14095" width="9.7109375" style="1" customWidth="1"/>
    <col min="14096" max="14096" width="11.7109375" style="1" customWidth="1"/>
    <col min="14097" max="14097" width="8.140625" style="1" customWidth="1"/>
    <col min="14098" max="14098" width="6.85546875" style="1" customWidth="1"/>
    <col min="14099" max="14102" width="8.140625" style="1" customWidth="1"/>
    <col min="14103" max="14336" width="9.140625" style="1"/>
    <col min="14337" max="14337" width="4" style="1" customWidth="1"/>
    <col min="14338" max="14338" width="26" style="1" customWidth="1"/>
    <col min="14339" max="14339" width="7.28515625" style="1" customWidth="1"/>
    <col min="14340" max="14340" width="10.7109375" style="1" customWidth="1"/>
    <col min="14341" max="14342" width="9.28515625" style="1" customWidth="1"/>
    <col min="14343" max="14344" width="11.7109375" style="1" customWidth="1"/>
    <col min="14345" max="14345" width="9" style="1" customWidth="1"/>
    <col min="14346" max="14346" width="10.42578125" style="1" customWidth="1"/>
    <col min="14347" max="14347" width="11.140625" style="1" customWidth="1"/>
    <col min="14348" max="14348" width="7" style="1" customWidth="1"/>
    <col min="14349" max="14349" width="11" style="1" customWidth="1"/>
    <col min="14350" max="14350" width="8.85546875" style="1" customWidth="1"/>
    <col min="14351" max="14351" width="9.7109375" style="1" customWidth="1"/>
    <col min="14352" max="14352" width="11.7109375" style="1" customWidth="1"/>
    <col min="14353" max="14353" width="8.140625" style="1" customWidth="1"/>
    <col min="14354" max="14354" width="6.85546875" style="1" customWidth="1"/>
    <col min="14355" max="14358" width="8.140625" style="1" customWidth="1"/>
    <col min="14359" max="14592" width="9.140625" style="1"/>
    <col min="14593" max="14593" width="4" style="1" customWidth="1"/>
    <col min="14594" max="14594" width="26" style="1" customWidth="1"/>
    <col min="14595" max="14595" width="7.28515625" style="1" customWidth="1"/>
    <col min="14596" max="14596" width="10.7109375" style="1" customWidth="1"/>
    <col min="14597" max="14598" width="9.28515625" style="1" customWidth="1"/>
    <col min="14599" max="14600" width="11.7109375" style="1" customWidth="1"/>
    <col min="14601" max="14601" width="9" style="1" customWidth="1"/>
    <col min="14602" max="14602" width="10.42578125" style="1" customWidth="1"/>
    <col min="14603" max="14603" width="11.140625" style="1" customWidth="1"/>
    <col min="14604" max="14604" width="7" style="1" customWidth="1"/>
    <col min="14605" max="14605" width="11" style="1" customWidth="1"/>
    <col min="14606" max="14606" width="8.85546875" style="1" customWidth="1"/>
    <col min="14607" max="14607" width="9.7109375" style="1" customWidth="1"/>
    <col min="14608" max="14608" width="11.7109375" style="1" customWidth="1"/>
    <col min="14609" max="14609" width="8.140625" style="1" customWidth="1"/>
    <col min="14610" max="14610" width="6.85546875" style="1" customWidth="1"/>
    <col min="14611" max="14614" width="8.140625" style="1" customWidth="1"/>
    <col min="14615" max="14848" width="9.140625" style="1"/>
    <col min="14849" max="14849" width="4" style="1" customWidth="1"/>
    <col min="14850" max="14850" width="26" style="1" customWidth="1"/>
    <col min="14851" max="14851" width="7.28515625" style="1" customWidth="1"/>
    <col min="14852" max="14852" width="10.7109375" style="1" customWidth="1"/>
    <col min="14853" max="14854" width="9.28515625" style="1" customWidth="1"/>
    <col min="14855" max="14856" width="11.7109375" style="1" customWidth="1"/>
    <col min="14857" max="14857" width="9" style="1" customWidth="1"/>
    <col min="14858" max="14858" width="10.42578125" style="1" customWidth="1"/>
    <col min="14859" max="14859" width="11.140625" style="1" customWidth="1"/>
    <col min="14860" max="14860" width="7" style="1" customWidth="1"/>
    <col min="14861" max="14861" width="11" style="1" customWidth="1"/>
    <col min="14862" max="14862" width="8.85546875" style="1" customWidth="1"/>
    <col min="14863" max="14863" width="9.7109375" style="1" customWidth="1"/>
    <col min="14864" max="14864" width="11.7109375" style="1" customWidth="1"/>
    <col min="14865" max="14865" width="8.140625" style="1" customWidth="1"/>
    <col min="14866" max="14866" width="6.85546875" style="1" customWidth="1"/>
    <col min="14867" max="14870" width="8.140625" style="1" customWidth="1"/>
    <col min="14871" max="15104" width="9.140625" style="1"/>
    <col min="15105" max="15105" width="4" style="1" customWidth="1"/>
    <col min="15106" max="15106" width="26" style="1" customWidth="1"/>
    <col min="15107" max="15107" width="7.28515625" style="1" customWidth="1"/>
    <col min="15108" max="15108" width="10.7109375" style="1" customWidth="1"/>
    <col min="15109" max="15110" width="9.28515625" style="1" customWidth="1"/>
    <col min="15111" max="15112" width="11.7109375" style="1" customWidth="1"/>
    <col min="15113" max="15113" width="9" style="1" customWidth="1"/>
    <col min="15114" max="15114" width="10.42578125" style="1" customWidth="1"/>
    <col min="15115" max="15115" width="11.140625" style="1" customWidth="1"/>
    <col min="15116" max="15116" width="7" style="1" customWidth="1"/>
    <col min="15117" max="15117" width="11" style="1" customWidth="1"/>
    <col min="15118" max="15118" width="8.85546875" style="1" customWidth="1"/>
    <col min="15119" max="15119" width="9.7109375" style="1" customWidth="1"/>
    <col min="15120" max="15120" width="11.7109375" style="1" customWidth="1"/>
    <col min="15121" max="15121" width="8.140625" style="1" customWidth="1"/>
    <col min="15122" max="15122" width="6.85546875" style="1" customWidth="1"/>
    <col min="15123" max="15126" width="8.140625" style="1" customWidth="1"/>
    <col min="15127" max="15360" width="9.140625" style="1"/>
    <col min="15361" max="15361" width="4" style="1" customWidth="1"/>
    <col min="15362" max="15362" width="26" style="1" customWidth="1"/>
    <col min="15363" max="15363" width="7.28515625" style="1" customWidth="1"/>
    <col min="15364" max="15364" width="10.7109375" style="1" customWidth="1"/>
    <col min="15365" max="15366" width="9.28515625" style="1" customWidth="1"/>
    <col min="15367" max="15368" width="11.7109375" style="1" customWidth="1"/>
    <col min="15369" max="15369" width="9" style="1" customWidth="1"/>
    <col min="15370" max="15370" width="10.42578125" style="1" customWidth="1"/>
    <col min="15371" max="15371" width="11.140625" style="1" customWidth="1"/>
    <col min="15372" max="15372" width="7" style="1" customWidth="1"/>
    <col min="15373" max="15373" width="11" style="1" customWidth="1"/>
    <col min="15374" max="15374" width="8.85546875" style="1" customWidth="1"/>
    <col min="15375" max="15375" width="9.7109375" style="1" customWidth="1"/>
    <col min="15376" max="15376" width="11.7109375" style="1" customWidth="1"/>
    <col min="15377" max="15377" width="8.140625" style="1" customWidth="1"/>
    <col min="15378" max="15378" width="6.85546875" style="1" customWidth="1"/>
    <col min="15379" max="15382" width="8.140625" style="1" customWidth="1"/>
    <col min="15383" max="15616" width="9.140625" style="1"/>
    <col min="15617" max="15617" width="4" style="1" customWidth="1"/>
    <col min="15618" max="15618" width="26" style="1" customWidth="1"/>
    <col min="15619" max="15619" width="7.28515625" style="1" customWidth="1"/>
    <col min="15620" max="15620" width="10.7109375" style="1" customWidth="1"/>
    <col min="15621" max="15622" width="9.28515625" style="1" customWidth="1"/>
    <col min="15623" max="15624" width="11.7109375" style="1" customWidth="1"/>
    <col min="15625" max="15625" width="9" style="1" customWidth="1"/>
    <col min="15626" max="15626" width="10.42578125" style="1" customWidth="1"/>
    <col min="15627" max="15627" width="11.140625" style="1" customWidth="1"/>
    <col min="15628" max="15628" width="7" style="1" customWidth="1"/>
    <col min="15629" max="15629" width="11" style="1" customWidth="1"/>
    <col min="15630" max="15630" width="8.85546875" style="1" customWidth="1"/>
    <col min="15631" max="15631" width="9.7109375" style="1" customWidth="1"/>
    <col min="15632" max="15632" width="11.7109375" style="1" customWidth="1"/>
    <col min="15633" max="15633" width="8.140625" style="1" customWidth="1"/>
    <col min="15634" max="15634" width="6.85546875" style="1" customWidth="1"/>
    <col min="15635" max="15638" width="8.140625" style="1" customWidth="1"/>
    <col min="15639" max="15872" width="9.140625" style="1"/>
    <col min="15873" max="15873" width="4" style="1" customWidth="1"/>
    <col min="15874" max="15874" width="26" style="1" customWidth="1"/>
    <col min="15875" max="15875" width="7.28515625" style="1" customWidth="1"/>
    <col min="15876" max="15876" width="10.7109375" style="1" customWidth="1"/>
    <col min="15877" max="15878" width="9.28515625" style="1" customWidth="1"/>
    <col min="15879" max="15880" width="11.7109375" style="1" customWidth="1"/>
    <col min="15881" max="15881" width="9" style="1" customWidth="1"/>
    <col min="15882" max="15882" width="10.42578125" style="1" customWidth="1"/>
    <col min="15883" max="15883" width="11.140625" style="1" customWidth="1"/>
    <col min="15884" max="15884" width="7" style="1" customWidth="1"/>
    <col min="15885" max="15885" width="11" style="1" customWidth="1"/>
    <col min="15886" max="15886" width="8.85546875" style="1" customWidth="1"/>
    <col min="15887" max="15887" width="9.7109375" style="1" customWidth="1"/>
    <col min="15888" max="15888" width="11.7109375" style="1" customWidth="1"/>
    <col min="15889" max="15889" width="8.140625" style="1" customWidth="1"/>
    <col min="15890" max="15890" width="6.85546875" style="1" customWidth="1"/>
    <col min="15891" max="15894" width="8.140625" style="1" customWidth="1"/>
    <col min="15895" max="16128" width="9.140625" style="1"/>
    <col min="16129" max="16129" width="4" style="1" customWidth="1"/>
    <col min="16130" max="16130" width="26" style="1" customWidth="1"/>
    <col min="16131" max="16131" width="7.28515625" style="1" customWidth="1"/>
    <col min="16132" max="16132" width="10.7109375" style="1" customWidth="1"/>
    <col min="16133" max="16134" width="9.28515625" style="1" customWidth="1"/>
    <col min="16135" max="16136" width="11.7109375" style="1" customWidth="1"/>
    <col min="16137" max="16137" width="9" style="1" customWidth="1"/>
    <col min="16138" max="16138" width="10.42578125" style="1" customWidth="1"/>
    <col min="16139" max="16139" width="11.140625" style="1" customWidth="1"/>
    <col min="16140" max="16140" width="7" style="1" customWidth="1"/>
    <col min="16141" max="16141" width="11" style="1" customWidth="1"/>
    <col min="16142" max="16142" width="8.85546875" style="1" customWidth="1"/>
    <col min="16143" max="16143" width="9.7109375" style="1" customWidth="1"/>
    <col min="16144" max="16144" width="11.7109375" style="1" customWidth="1"/>
    <col min="16145" max="16145" width="8.140625" style="1" customWidth="1"/>
    <col min="16146" max="16146" width="6.85546875" style="1" customWidth="1"/>
    <col min="16147" max="16150" width="8.140625" style="1" customWidth="1"/>
    <col min="16151" max="16384" width="9.140625" style="1"/>
  </cols>
  <sheetData>
    <row r="1" spans="1:20" ht="15.75" x14ac:dyDescent="0.25">
      <c r="K1" s="2482" t="s">
        <v>469</v>
      </c>
      <c r="L1" s="2482"/>
      <c r="M1" s="2482"/>
      <c r="N1" s="2482"/>
      <c r="O1" s="2482"/>
      <c r="P1" s="2482"/>
    </row>
    <row r="2" spans="1:20" ht="15.75" x14ac:dyDescent="0.25">
      <c r="C2" s="2482" t="s">
        <v>1</v>
      </c>
      <c r="D2" s="2482"/>
      <c r="E2" s="2482"/>
      <c r="F2" s="2482"/>
      <c r="G2" s="2482"/>
      <c r="H2" s="2482"/>
      <c r="I2" s="2482"/>
      <c r="J2" s="2482"/>
      <c r="K2" s="2482"/>
      <c r="L2" s="2482"/>
      <c r="M2" s="2482"/>
      <c r="N2" s="2482"/>
      <c r="O2" s="2482"/>
      <c r="P2" s="2482"/>
    </row>
    <row r="3" spans="1:20" s="3" customFormat="1" ht="18.75" x14ac:dyDescent="0.3">
      <c r="A3" s="2" t="s">
        <v>2</v>
      </c>
      <c r="B3" s="2" t="s">
        <v>470</v>
      </c>
      <c r="N3" s="4"/>
      <c r="O3" s="4"/>
      <c r="P3" s="4"/>
      <c r="Q3" s="4"/>
      <c r="R3" s="4"/>
      <c r="S3" s="4"/>
      <c r="T3" s="4"/>
    </row>
    <row r="4" spans="1:20" ht="16.5" thickBot="1" x14ac:dyDescent="0.3">
      <c r="A4" s="5" t="s">
        <v>5</v>
      </c>
      <c r="B4" s="5" t="s">
        <v>6</v>
      </c>
      <c r="C4" s="6"/>
      <c r="D4" s="6"/>
      <c r="E4" s="6"/>
      <c r="F4" s="6"/>
      <c r="G4" s="6"/>
      <c r="H4" s="6"/>
      <c r="I4" s="6"/>
      <c r="J4" s="6"/>
      <c r="K4" s="6"/>
      <c r="N4" s="7"/>
      <c r="O4" s="7"/>
      <c r="P4" s="7"/>
      <c r="Q4" s="7"/>
      <c r="R4" s="7"/>
      <c r="S4" s="7"/>
      <c r="T4" s="7"/>
    </row>
    <row r="5" spans="1:20" s="8" customFormat="1" ht="16.5" customHeight="1" thickBot="1" x14ac:dyDescent="0.3">
      <c r="A5" s="2483" t="s">
        <v>7</v>
      </c>
      <c r="B5" s="2485" t="s">
        <v>8</v>
      </c>
      <c r="C5" s="2486"/>
      <c r="D5" s="2487"/>
      <c r="E5" s="1876" t="s">
        <v>9</v>
      </c>
      <c r="F5" s="1877"/>
      <c r="G5" s="1877"/>
      <c r="H5" s="1878"/>
      <c r="I5" s="1876" t="s">
        <v>10</v>
      </c>
      <c r="J5" s="1877"/>
      <c r="K5" s="1877"/>
      <c r="L5" s="1877"/>
      <c r="M5" s="1877"/>
      <c r="N5" s="1877"/>
      <c r="O5" s="1877"/>
      <c r="P5" s="1878"/>
    </row>
    <row r="6" spans="1:20" s="8" customFormat="1" ht="76.5" customHeight="1" thickBot="1" x14ac:dyDescent="0.3">
      <c r="A6" s="2484"/>
      <c r="B6" s="2488"/>
      <c r="C6" s="2489"/>
      <c r="D6" s="2489"/>
      <c r="E6" s="619" t="s">
        <v>11</v>
      </c>
      <c r="F6" s="620" t="s">
        <v>12</v>
      </c>
      <c r="G6" s="619" t="s">
        <v>13</v>
      </c>
      <c r="H6" s="620" t="s">
        <v>14</v>
      </c>
      <c r="I6" s="2490" t="s">
        <v>15</v>
      </c>
      <c r="J6" s="2491"/>
      <c r="K6" s="2490" t="s">
        <v>16</v>
      </c>
      <c r="L6" s="2491"/>
      <c r="M6" s="2492" t="s">
        <v>17</v>
      </c>
      <c r="N6" s="2492"/>
      <c r="O6" s="2490" t="s">
        <v>18</v>
      </c>
      <c r="P6" s="2491"/>
    </row>
    <row r="7" spans="1:20" s="398" customFormat="1" ht="19.5" customHeight="1" thickBot="1" x14ac:dyDescent="0.3">
      <c r="A7" s="570">
        <v>1</v>
      </c>
      <c r="B7" s="2493" t="s">
        <v>471</v>
      </c>
      <c r="C7" s="2494"/>
      <c r="D7" s="2495"/>
      <c r="E7" s="621" t="s">
        <v>113</v>
      </c>
      <c r="F7" s="622"/>
      <c r="G7" s="623"/>
      <c r="H7" s="624"/>
      <c r="I7" s="2379">
        <v>43617</v>
      </c>
      <c r="J7" s="2380"/>
      <c r="K7" s="2379">
        <v>43646</v>
      </c>
      <c r="L7" s="2380"/>
      <c r="M7" s="2379">
        <v>43656</v>
      </c>
      <c r="N7" s="2380"/>
      <c r="O7" s="2379">
        <v>43677</v>
      </c>
      <c r="P7" s="2380"/>
    </row>
    <row r="8" spans="1:20" s="398" customFormat="1" ht="19.5" customHeight="1" thickBot="1" x14ac:dyDescent="0.3">
      <c r="A8" s="570">
        <v>2</v>
      </c>
      <c r="B8" s="2493" t="s">
        <v>472</v>
      </c>
      <c r="C8" s="2494"/>
      <c r="D8" s="2495"/>
      <c r="E8" s="621" t="s">
        <v>113</v>
      </c>
      <c r="F8" s="622"/>
      <c r="G8" s="623"/>
      <c r="H8" s="624"/>
      <c r="I8" s="2379">
        <v>43617</v>
      </c>
      <c r="J8" s="2380"/>
      <c r="K8" s="2379">
        <v>43646</v>
      </c>
      <c r="L8" s="2380"/>
      <c r="M8" s="2379">
        <v>43656</v>
      </c>
      <c r="N8" s="2380"/>
      <c r="O8" s="2379">
        <v>43677</v>
      </c>
      <c r="P8" s="2380"/>
    </row>
    <row r="9" spans="1:20" s="398" customFormat="1" ht="19.5" customHeight="1" thickBot="1" x14ac:dyDescent="0.3">
      <c r="A9" s="570">
        <v>3</v>
      </c>
      <c r="B9" s="2493" t="s">
        <v>473</v>
      </c>
      <c r="C9" s="2494"/>
      <c r="D9" s="2495"/>
      <c r="E9" s="621" t="s">
        <v>113</v>
      </c>
      <c r="F9" s="622"/>
      <c r="G9" s="623"/>
      <c r="H9" s="624"/>
      <c r="I9" s="2379">
        <v>43617</v>
      </c>
      <c r="J9" s="2380"/>
      <c r="K9" s="2379">
        <v>43646</v>
      </c>
      <c r="L9" s="2380"/>
      <c r="M9" s="2379">
        <v>43656</v>
      </c>
      <c r="N9" s="2380"/>
      <c r="O9" s="2379">
        <v>43677</v>
      </c>
      <c r="P9" s="2380"/>
    </row>
    <row r="10" spans="1:20" s="398" customFormat="1" ht="19.5" customHeight="1" thickBot="1" x14ac:dyDescent="0.3">
      <c r="A10" s="570">
        <v>4</v>
      </c>
      <c r="B10" s="2493" t="s">
        <v>474</v>
      </c>
      <c r="C10" s="2494"/>
      <c r="D10" s="2495"/>
      <c r="E10" s="621" t="s">
        <v>113</v>
      </c>
      <c r="F10" s="622"/>
      <c r="G10" s="623"/>
      <c r="H10" s="624"/>
      <c r="I10" s="2379">
        <v>43617</v>
      </c>
      <c r="J10" s="2380"/>
      <c r="K10" s="2379">
        <v>43646</v>
      </c>
      <c r="L10" s="2380"/>
      <c r="M10" s="2379">
        <v>43656</v>
      </c>
      <c r="N10" s="2380"/>
      <c r="O10" s="2379">
        <v>43677</v>
      </c>
      <c r="P10" s="2380"/>
    </row>
    <row r="11" spans="1:20" s="398" customFormat="1" ht="19.5" customHeight="1" thickBot="1" x14ac:dyDescent="0.3">
      <c r="A11" s="625">
        <v>5</v>
      </c>
      <c r="B11" s="2493" t="s">
        <v>475</v>
      </c>
      <c r="C11" s="2494"/>
      <c r="D11" s="2495"/>
      <c r="E11" s="625" t="s">
        <v>113</v>
      </c>
      <c r="F11" s="626"/>
      <c r="G11" s="368"/>
      <c r="H11" s="627"/>
      <c r="I11" s="2379">
        <v>43617</v>
      </c>
      <c r="J11" s="2380"/>
      <c r="K11" s="2379">
        <v>43646</v>
      </c>
      <c r="L11" s="2380"/>
      <c r="M11" s="2379">
        <v>43656</v>
      </c>
      <c r="N11" s="2380"/>
      <c r="O11" s="2379">
        <v>43677</v>
      </c>
      <c r="P11" s="2380"/>
    </row>
    <row r="12" spans="1:20" s="398" customFormat="1" ht="19.5" customHeight="1" thickBot="1" x14ac:dyDescent="0.3">
      <c r="A12" s="573">
        <v>6</v>
      </c>
      <c r="B12" s="2496" t="s">
        <v>476</v>
      </c>
      <c r="C12" s="2497"/>
      <c r="D12" s="2498"/>
      <c r="E12" s="628" t="s">
        <v>113</v>
      </c>
      <c r="F12" s="368"/>
      <c r="G12" s="368"/>
      <c r="H12" s="629"/>
      <c r="I12" s="2379">
        <v>43617</v>
      </c>
      <c r="J12" s="2380"/>
      <c r="K12" s="2379">
        <v>43646</v>
      </c>
      <c r="L12" s="2380"/>
      <c r="M12" s="2379">
        <v>43656</v>
      </c>
      <c r="N12" s="2380"/>
      <c r="O12" s="2379">
        <v>43677</v>
      </c>
      <c r="P12" s="2380"/>
    </row>
    <row r="13" spans="1:20" s="398" customFormat="1" ht="19.5" customHeight="1" thickBot="1" x14ac:dyDescent="0.3">
      <c r="A13" s="625">
        <v>7</v>
      </c>
      <c r="B13" s="2496" t="s">
        <v>477</v>
      </c>
      <c r="C13" s="2497"/>
      <c r="D13" s="2498"/>
      <c r="E13" s="625" t="s">
        <v>113</v>
      </c>
      <c r="F13" s="368"/>
      <c r="G13" s="368"/>
      <c r="H13" s="629"/>
      <c r="I13" s="2379">
        <v>43617</v>
      </c>
      <c r="J13" s="2380"/>
      <c r="K13" s="2379">
        <v>43646</v>
      </c>
      <c r="L13" s="2380"/>
      <c r="M13" s="2379">
        <v>43656</v>
      </c>
      <c r="N13" s="2380"/>
      <c r="O13" s="2379">
        <v>43677</v>
      </c>
      <c r="P13" s="2380"/>
    </row>
    <row r="14" spans="1:20" s="398" customFormat="1" ht="19.5" customHeight="1" thickBot="1" x14ac:dyDescent="0.3">
      <c r="A14" s="625">
        <v>8</v>
      </c>
      <c r="B14" s="2496" t="s">
        <v>478</v>
      </c>
      <c r="C14" s="2497"/>
      <c r="D14" s="2498"/>
      <c r="E14" s="625" t="s">
        <v>113</v>
      </c>
      <c r="F14" s="368"/>
      <c r="G14" s="368"/>
      <c r="H14" s="629"/>
      <c r="I14" s="2379">
        <v>43617</v>
      </c>
      <c r="J14" s="2380"/>
      <c r="K14" s="2379">
        <v>43646</v>
      </c>
      <c r="L14" s="2380"/>
      <c r="M14" s="2379">
        <v>43656</v>
      </c>
      <c r="N14" s="2380"/>
      <c r="O14" s="2379">
        <v>43677</v>
      </c>
      <c r="P14" s="2380"/>
    </row>
    <row r="15" spans="1:20" s="398" customFormat="1" ht="19.5" customHeight="1" thickBot="1" x14ac:dyDescent="0.3">
      <c r="A15" s="625">
        <v>9</v>
      </c>
      <c r="B15" s="2496" t="s">
        <v>479</v>
      </c>
      <c r="C15" s="2497"/>
      <c r="D15" s="2498"/>
      <c r="E15" s="625" t="s">
        <v>113</v>
      </c>
      <c r="F15" s="368"/>
      <c r="G15" s="368"/>
      <c r="H15" s="629"/>
      <c r="I15" s="2379">
        <v>43617</v>
      </c>
      <c r="J15" s="2380"/>
      <c r="K15" s="2379">
        <v>43646</v>
      </c>
      <c r="L15" s="2380"/>
      <c r="M15" s="2379">
        <v>43656</v>
      </c>
      <c r="N15" s="2380"/>
      <c r="O15" s="2379">
        <v>43677</v>
      </c>
      <c r="P15" s="2380"/>
    </row>
    <row r="16" spans="1:20" s="398" customFormat="1" ht="19.5" customHeight="1" thickBot="1" x14ac:dyDescent="0.3">
      <c r="A16" s="625">
        <v>10</v>
      </c>
      <c r="B16" s="2496" t="s">
        <v>480</v>
      </c>
      <c r="C16" s="2497"/>
      <c r="D16" s="2498"/>
      <c r="E16" s="630" t="s">
        <v>113</v>
      </c>
      <c r="F16" s="631"/>
      <c r="G16" s="368"/>
      <c r="H16" s="627"/>
      <c r="I16" s="2379">
        <v>43647</v>
      </c>
      <c r="J16" s="2380"/>
      <c r="K16" s="2379">
        <v>43677</v>
      </c>
      <c r="L16" s="2380"/>
      <c r="M16" s="2379">
        <v>43687</v>
      </c>
      <c r="N16" s="2380"/>
      <c r="O16" s="2379">
        <v>43708</v>
      </c>
      <c r="P16" s="2380"/>
    </row>
    <row r="17" spans="1:23" s="398" customFormat="1" ht="19.5" customHeight="1" thickBot="1" x14ac:dyDescent="0.3">
      <c r="A17" s="625">
        <v>11</v>
      </c>
      <c r="B17" s="2496" t="s">
        <v>481</v>
      </c>
      <c r="C17" s="2497"/>
      <c r="D17" s="2498"/>
      <c r="E17" s="630" t="s">
        <v>113</v>
      </c>
      <c r="F17" s="631"/>
      <c r="G17" s="368"/>
      <c r="H17" s="627"/>
      <c r="I17" s="2379">
        <v>43647</v>
      </c>
      <c r="J17" s="2380"/>
      <c r="K17" s="2379">
        <v>43677</v>
      </c>
      <c r="L17" s="2380"/>
      <c r="M17" s="2379">
        <v>43687</v>
      </c>
      <c r="N17" s="2380"/>
      <c r="O17" s="2379">
        <v>43708</v>
      </c>
      <c r="P17" s="2380"/>
    </row>
    <row r="18" spans="1:23" s="398" customFormat="1" ht="19.5" customHeight="1" thickBot="1" x14ac:dyDescent="0.3">
      <c r="A18" s="625">
        <v>12</v>
      </c>
      <c r="B18" s="2496" t="s">
        <v>482</v>
      </c>
      <c r="C18" s="2497"/>
      <c r="D18" s="2498"/>
      <c r="E18" s="630" t="s">
        <v>113</v>
      </c>
      <c r="F18" s="631"/>
      <c r="G18" s="368"/>
      <c r="H18" s="627"/>
      <c r="I18" s="2379">
        <v>43647</v>
      </c>
      <c r="J18" s="2380"/>
      <c r="K18" s="2379">
        <v>43677</v>
      </c>
      <c r="L18" s="2380"/>
      <c r="M18" s="2379">
        <v>43687</v>
      </c>
      <c r="N18" s="2380"/>
      <c r="O18" s="2379">
        <v>43708</v>
      </c>
      <c r="P18" s="2380"/>
    </row>
    <row r="19" spans="1:23" s="398" customFormat="1" ht="19.5" customHeight="1" thickBot="1" x14ac:dyDescent="0.3">
      <c r="A19" s="625">
        <v>13</v>
      </c>
      <c r="B19" s="2496" t="s">
        <v>483</v>
      </c>
      <c r="C19" s="2497"/>
      <c r="D19" s="2498"/>
      <c r="E19" s="630" t="s">
        <v>113</v>
      </c>
      <c r="F19" s="631"/>
      <c r="G19" s="368"/>
      <c r="H19" s="627"/>
      <c r="I19" s="2379">
        <v>43647</v>
      </c>
      <c r="J19" s="2380"/>
      <c r="K19" s="2379">
        <v>43677</v>
      </c>
      <c r="L19" s="2380"/>
      <c r="M19" s="2379">
        <v>43687</v>
      </c>
      <c r="N19" s="2380"/>
      <c r="O19" s="2379">
        <v>43708</v>
      </c>
      <c r="P19" s="2380"/>
    </row>
    <row r="20" spans="1:23" s="398" customFormat="1" ht="34.5" customHeight="1" thickBot="1" x14ac:dyDescent="0.3">
      <c r="A20" s="625">
        <v>14</v>
      </c>
      <c r="B20" s="2496" t="s">
        <v>484</v>
      </c>
      <c r="C20" s="2497"/>
      <c r="D20" s="2498"/>
      <c r="E20" s="630" t="s">
        <v>113</v>
      </c>
      <c r="F20" s="631"/>
      <c r="G20" s="368"/>
      <c r="H20" s="627"/>
      <c r="I20" s="2379">
        <v>43647</v>
      </c>
      <c r="J20" s="2380"/>
      <c r="K20" s="2379">
        <v>43677</v>
      </c>
      <c r="L20" s="2380"/>
      <c r="M20" s="2379">
        <v>43687</v>
      </c>
      <c r="N20" s="2380"/>
      <c r="O20" s="2379">
        <v>43708</v>
      </c>
      <c r="P20" s="2380"/>
    </row>
    <row r="21" spans="1:23" s="398" customFormat="1" ht="19.5" customHeight="1" thickBot="1" x14ac:dyDescent="0.3">
      <c r="A21" s="625">
        <v>15</v>
      </c>
      <c r="B21" s="2496" t="s">
        <v>485</v>
      </c>
      <c r="C21" s="2497"/>
      <c r="D21" s="2498"/>
      <c r="E21" s="630" t="s">
        <v>113</v>
      </c>
      <c r="F21" s="631"/>
      <c r="G21" s="368"/>
      <c r="H21" s="627"/>
      <c r="I21" s="2379">
        <v>43647</v>
      </c>
      <c r="J21" s="2380"/>
      <c r="K21" s="2379">
        <v>43677</v>
      </c>
      <c r="L21" s="2380"/>
      <c r="M21" s="2379">
        <v>43687</v>
      </c>
      <c r="N21" s="2380"/>
      <c r="O21" s="2379">
        <v>43708</v>
      </c>
      <c r="P21" s="2380"/>
    </row>
    <row r="22" spans="1:23" s="398" customFormat="1" ht="19.5" customHeight="1" thickBot="1" x14ac:dyDescent="0.3">
      <c r="A22" s="625">
        <v>16</v>
      </c>
      <c r="B22" s="2496" t="s">
        <v>486</v>
      </c>
      <c r="C22" s="2497"/>
      <c r="D22" s="2498"/>
      <c r="E22" s="630" t="s">
        <v>113</v>
      </c>
      <c r="F22" s="631"/>
      <c r="G22" s="368"/>
      <c r="H22" s="627"/>
      <c r="I22" s="2499">
        <v>43647</v>
      </c>
      <c r="J22" s="2500"/>
      <c r="K22" s="2499">
        <v>43677</v>
      </c>
      <c r="L22" s="2500"/>
      <c r="M22" s="2499">
        <v>43687</v>
      </c>
      <c r="N22" s="2500"/>
      <c r="O22" s="2499">
        <v>43708</v>
      </c>
      <c r="P22" s="2500"/>
    </row>
    <row r="23" spans="1:23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N23" s="7"/>
      <c r="O23" s="7"/>
      <c r="P23" s="7"/>
      <c r="Q23" s="7"/>
      <c r="R23" s="7"/>
      <c r="S23" s="7"/>
      <c r="T23" s="7"/>
    </row>
    <row r="24" spans="1:23" s="5" customFormat="1" ht="15.75" x14ac:dyDescent="0.25">
      <c r="A24" s="5" t="s">
        <v>41</v>
      </c>
      <c r="B24" s="5" t="s">
        <v>42</v>
      </c>
    </row>
    <row r="25" spans="1:23" ht="17.25" customHeight="1" thickBot="1" x14ac:dyDescent="0.3">
      <c r="A25" s="1908" t="s">
        <v>43</v>
      </c>
      <c r="B25" s="1908"/>
      <c r="C25" s="1908"/>
      <c r="D25" s="1908"/>
      <c r="E25" s="1908"/>
      <c r="F25" s="1908"/>
      <c r="G25" s="1908"/>
      <c r="H25" s="1908"/>
      <c r="I25" s="1908"/>
      <c r="J25" s="1908"/>
      <c r="K25" s="1908"/>
      <c r="L25" s="1908"/>
      <c r="M25" s="1908"/>
      <c r="N25" s="1908"/>
      <c r="O25" s="1908"/>
      <c r="P25" s="1908"/>
      <c r="Q25" s="1908"/>
      <c r="R25" s="1908"/>
      <c r="S25" s="1908"/>
      <c r="T25" s="1908"/>
      <c r="U25" s="1908"/>
      <c r="V25" s="1908"/>
      <c r="W25" s="32"/>
    </row>
    <row r="26" spans="1:23" ht="15.75" customHeight="1" thickBot="1" x14ac:dyDescent="0.3">
      <c r="A26" s="1909" t="s">
        <v>7</v>
      </c>
      <c r="B26" s="2502" t="s">
        <v>44</v>
      </c>
      <c r="C26" s="2505" t="s">
        <v>45</v>
      </c>
      <c r="D26" s="2508" t="s">
        <v>487</v>
      </c>
      <c r="E26" s="1916" t="s">
        <v>47</v>
      </c>
      <c r="F26" s="1916"/>
      <c r="G26" s="1916"/>
      <c r="H26" s="1916"/>
      <c r="I26" s="1916"/>
      <c r="J26" s="1916"/>
      <c r="K26" s="1916"/>
      <c r="L26" s="1916"/>
      <c r="M26" s="1916"/>
      <c r="N26" s="1916"/>
      <c r="O26" s="1916"/>
      <c r="P26" s="1917"/>
      <c r="Q26" s="34"/>
      <c r="R26" s="34"/>
      <c r="S26" s="34"/>
      <c r="T26" s="34"/>
      <c r="U26" s="34"/>
      <c r="V26" s="34"/>
      <c r="W26" s="32"/>
    </row>
    <row r="27" spans="1:23" ht="14.25" customHeight="1" x14ac:dyDescent="0.25">
      <c r="A27" s="1910"/>
      <c r="B27" s="2503"/>
      <c r="C27" s="2506"/>
      <c r="D27" s="2509"/>
      <c r="E27" s="2511" t="s">
        <v>48</v>
      </c>
      <c r="F27" s="2511"/>
      <c r="G27" s="2512"/>
      <c r="H27" s="2515" t="s">
        <v>49</v>
      </c>
      <c r="I27" s="2516"/>
      <c r="J27" s="2517"/>
      <c r="K27" s="2521" t="s">
        <v>50</v>
      </c>
      <c r="L27" s="2521"/>
      <c r="M27" s="2521"/>
      <c r="N27" s="2522" t="s">
        <v>51</v>
      </c>
      <c r="O27" s="2521"/>
      <c r="P27" s="2523"/>
      <c r="Q27" s="32"/>
      <c r="R27" s="32"/>
      <c r="S27" s="32"/>
      <c r="T27" s="2521"/>
      <c r="U27" s="2521"/>
      <c r="V27" s="2521"/>
      <c r="W27" s="32"/>
    </row>
    <row r="28" spans="1:23" ht="19.5" customHeight="1" thickBot="1" x14ac:dyDescent="0.3">
      <c r="A28" s="1910"/>
      <c r="B28" s="2503"/>
      <c r="C28" s="2506"/>
      <c r="D28" s="2509"/>
      <c r="E28" s="2513"/>
      <c r="F28" s="2513"/>
      <c r="G28" s="2514"/>
      <c r="H28" s="2518"/>
      <c r="I28" s="2519"/>
      <c r="J28" s="2520"/>
      <c r="K28" s="2521"/>
      <c r="L28" s="2521"/>
      <c r="M28" s="2521"/>
      <c r="N28" s="2522"/>
      <c r="O28" s="2521"/>
      <c r="P28" s="2523"/>
      <c r="Q28" s="32"/>
      <c r="R28" s="32"/>
      <c r="S28" s="32"/>
      <c r="T28" s="2521"/>
      <c r="U28" s="2521"/>
      <c r="V28" s="2521"/>
      <c r="W28" s="32"/>
    </row>
    <row r="29" spans="1:23" s="8" customFormat="1" ht="29.25" customHeight="1" thickBot="1" x14ac:dyDescent="0.3">
      <c r="A29" s="2501"/>
      <c r="B29" s="2504"/>
      <c r="C29" s="2507"/>
      <c r="D29" s="2510"/>
      <c r="E29" s="633" t="s">
        <v>52</v>
      </c>
      <c r="F29" s="158" t="s">
        <v>53</v>
      </c>
      <c r="G29" s="634" t="s">
        <v>54</v>
      </c>
      <c r="H29" s="635" t="s">
        <v>52</v>
      </c>
      <c r="I29" s="39" t="s">
        <v>53</v>
      </c>
      <c r="J29" s="636" t="s">
        <v>54</v>
      </c>
      <c r="K29" s="637" t="s">
        <v>52</v>
      </c>
      <c r="L29" s="638" t="s">
        <v>53</v>
      </c>
      <c r="M29" s="639" t="s">
        <v>54</v>
      </c>
      <c r="N29" s="637" t="s">
        <v>52</v>
      </c>
      <c r="O29" s="638" t="s">
        <v>53</v>
      </c>
      <c r="P29" s="639" t="s">
        <v>54</v>
      </c>
      <c r="Q29" s="640"/>
      <c r="R29" s="43"/>
      <c r="S29" s="640"/>
      <c r="T29" s="640"/>
      <c r="U29" s="43"/>
      <c r="V29" s="640"/>
      <c r="W29" s="44"/>
    </row>
    <row r="30" spans="1:23" s="652" customFormat="1" ht="17.100000000000001" customHeight="1" thickBot="1" x14ac:dyDescent="0.3">
      <c r="A30" s="625">
        <v>1</v>
      </c>
      <c r="B30" s="631" t="s">
        <v>471</v>
      </c>
      <c r="C30" s="460">
        <v>1990</v>
      </c>
      <c r="D30" s="460">
        <v>230</v>
      </c>
      <c r="E30" s="1579"/>
      <c r="F30" s="1580"/>
      <c r="G30" s="1581">
        <v>8778</v>
      </c>
      <c r="H30" s="1582"/>
      <c r="I30" s="1580"/>
      <c r="J30" s="1583">
        <v>1049</v>
      </c>
      <c r="K30" s="1579"/>
      <c r="L30" s="1580"/>
      <c r="M30" s="1583">
        <v>306</v>
      </c>
      <c r="N30" s="1582"/>
      <c r="O30" s="1580"/>
      <c r="P30" s="1583">
        <v>4386</v>
      </c>
      <c r="Q30" s="649"/>
      <c r="R30" s="650"/>
      <c r="S30" s="651"/>
      <c r="T30" s="57"/>
      <c r="U30" s="118"/>
      <c r="V30" s="58"/>
      <c r="W30" s="170"/>
    </row>
    <row r="31" spans="1:23" s="652" customFormat="1" ht="17.100000000000001" customHeight="1" x14ac:dyDescent="0.25">
      <c r="A31" s="575">
        <v>2</v>
      </c>
      <c r="B31" s="667" t="s">
        <v>472</v>
      </c>
      <c r="C31" s="216">
        <v>1990</v>
      </c>
      <c r="D31" s="216">
        <v>354</v>
      </c>
      <c r="E31" s="668"/>
      <c r="F31" s="645"/>
      <c r="G31" s="1584">
        <v>7814</v>
      </c>
      <c r="H31" s="221"/>
      <c r="I31" s="645"/>
      <c r="J31" s="646">
        <v>1049</v>
      </c>
      <c r="K31" s="668"/>
      <c r="L31" s="645"/>
      <c r="M31" s="646">
        <v>306</v>
      </c>
      <c r="N31" s="221"/>
      <c r="O31" s="645"/>
      <c r="P31" s="646">
        <v>4386</v>
      </c>
      <c r="Q31" s="649"/>
      <c r="R31" s="650"/>
      <c r="S31" s="651"/>
      <c r="T31" s="57"/>
      <c r="U31" s="118"/>
      <c r="V31" s="58"/>
      <c r="W31" s="170"/>
    </row>
    <row r="32" spans="1:23" s="652" customFormat="1" ht="17.100000000000001" customHeight="1" x14ac:dyDescent="0.25">
      <c r="A32" s="311">
        <v>3</v>
      </c>
      <c r="B32" s="641" t="s">
        <v>473</v>
      </c>
      <c r="C32" s="226">
        <v>1990</v>
      </c>
      <c r="D32" s="226">
        <v>275</v>
      </c>
      <c r="E32" s="642"/>
      <c r="F32" s="643"/>
      <c r="G32" s="644">
        <v>10202</v>
      </c>
      <c r="H32" s="243"/>
      <c r="I32" s="653"/>
      <c r="J32" s="654">
        <v>1049</v>
      </c>
      <c r="K32" s="647"/>
      <c r="L32" s="643"/>
      <c r="M32" s="648">
        <v>306</v>
      </c>
      <c r="N32" s="230"/>
      <c r="O32" s="643"/>
      <c r="P32" s="648">
        <v>4386</v>
      </c>
      <c r="Q32" s="649"/>
      <c r="R32" s="650"/>
      <c r="S32" s="651"/>
      <c r="T32" s="57"/>
      <c r="U32" s="118"/>
      <c r="V32" s="58"/>
      <c r="W32" s="170"/>
    </row>
    <row r="33" spans="1:23" s="652" customFormat="1" ht="17.100000000000001" customHeight="1" x14ac:dyDescent="0.25">
      <c r="A33" s="311">
        <v>4</v>
      </c>
      <c r="B33" s="1199" t="s">
        <v>474</v>
      </c>
      <c r="C33" s="233">
        <v>1990</v>
      </c>
      <c r="D33" s="233">
        <v>332</v>
      </c>
      <c r="E33" s="642"/>
      <c r="F33" s="653"/>
      <c r="G33" s="1578">
        <v>8000</v>
      </c>
      <c r="H33" s="243"/>
      <c r="I33" s="653"/>
      <c r="J33" s="654">
        <v>1049</v>
      </c>
      <c r="K33" s="642"/>
      <c r="L33" s="653"/>
      <c r="M33" s="654">
        <v>306</v>
      </c>
      <c r="N33" s="243"/>
      <c r="O33" s="653"/>
      <c r="P33" s="654">
        <v>4386</v>
      </c>
      <c r="Q33" s="649"/>
      <c r="R33" s="650"/>
      <c r="S33" s="651"/>
      <c r="T33" s="57"/>
      <c r="U33" s="118"/>
      <c r="V33" s="58"/>
      <c r="W33" s="170"/>
    </row>
    <row r="34" spans="1:23" s="652" customFormat="1" ht="17.100000000000001" customHeight="1" x14ac:dyDescent="0.25">
      <c r="A34" s="311">
        <v>5</v>
      </c>
      <c r="B34" s="641" t="s">
        <v>475</v>
      </c>
      <c r="C34" s="226">
        <v>1990</v>
      </c>
      <c r="D34" s="226">
        <v>431</v>
      </c>
      <c r="E34" s="642"/>
      <c r="F34" s="643"/>
      <c r="G34" s="655">
        <v>8448</v>
      </c>
      <c r="H34" s="243"/>
      <c r="I34" s="653"/>
      <c r="J34" s="654">
        <v>1049</v>
      </c>
      <c r="K34" s="647"/>
      <c r="L34" s="643"/>
      <c r="M34" s="648">
        <v>306</v>
      </c>
      <c r="N34" s="230"/>
      <c r="O34" s="643"/>
      <c r="P34" s="648">
        <v>4386</v>
      </c>
      <c r="Q34" s="649"/>
      <c r="R34" s="650"/>
      <c r="S34" s="651"/>
      <c r="T34" s="57"/>
      <c r="U34" s="118"/>
      <c r="V34" s="58"/>
      <c r="W34" s="170"/>
    </row>
    <row r="35" spans="1:23" s="652" customFormat="1" ht="17.100000000000001" customHeight="1" x14ac:dyDescent="0.25">
      <c r="A35" s="301">
        <v>6</v>
      </c>
      <c r="B35" s="641" t="s">
        <v>476</v>
      </c>
      <c r="C35" s="226">
        <v>1995</v>
      </c>
      <c r="D35" s="226">
        <v>255</v>
      </c>
      <c r="E35" s="647"/>
      <c r="F35" s="643"/>
      <c r="G35" s="655">
        <v>11294</v>
      </c>
      <c r="H35" s="230"/>
      <c r="I35" s="643"/>
      <c r="J35" s="648">
        <v>1049</v>
      </c>
      <c r="K35" s="647"/>
      <c r="L35" s="643"/>
      <c r="M35" s="648">
        <v>306</v>
      </c>
      <c r="N35" s="230"/>
      <c r="O35" s="643"/>
      <c r="P35" s="648">
        <v>4386</v>
      </c>
      <c r="Q35" s="649"/>
      <c r="R35" s="650"/>
      <c r="S35" s="651"/>
      <c r="T35" s="57"/>
      <c r="U35" s="118"/>
      <c r="V35" s="58"/>
      <c r="W35" s="170"/>
    </row>
    <row r="36" spans="1:23" s="652" customFormat="1" ht="17.100000000000001" customHeight="1" x14ac:dyDescent="0.25">
      <c r="A36" s="311">
        <v>7</v>
      </c>
      <c r="B36" s="641" t="s">
        <v>477</v>
      </c>
      <c r="C36" s="226">
        <v>1991</v>
      </c>
      <c r="D36" s="226">
        <v>153</v>
      </c>
      <c r="E36" s="642"/>
      <c r="F36" s="643"/>
      <c r="G36" s="655">
        <v>8944</v>
      </c>
      <c r="H36" s="243"/>
      <c r="I36" s="653"/>
      <c r="J36" s="654">
        <v>1049</v>
      </c>
      <c r="K36" s="647"/>
      <c r="L36" s="643"/>
      <c r="M36" s="648">
        <v>306</v>
      </c>
      <c r="N36" s="230"/>
      <c r="O36" s="643"/>
      <c r="P36" s="648">
        <v>4386</v>
      </c>
      <c r="Q36" s="649"/>
      <c r="R36" s="650"/>
      <c r="S36" s="651"/>
      <c r="T36" s="57"/>
      <c r="U36" s="118"/>
      <c r="V36" s="58"/>
      <c r="W36" s="170"/>
    </row>
    <row r="37" spans="1:23" s="652" customFormat="1" ht="17.100000000000001" customHeight="1" x14ac:dyDescent="0.25">
      <c r="A37" s="311">
        <v>8</v>
      </c>
      <c r="B37" s="641" t="s">
        <v>478</v>
      </c>
      <c r="C37" s="226">
        <v>1985</v>
      </c>
      <c r="D37" s="226">
        <v>165</v>
      </c>
      <c r="E37" s="642"/>
      <c r="F37" s="643"/>
      <c r="G37" s="655">
        <v>34560</v>
      </c>
      <c r="H37" s="243"/>
      <c r="I37" s="653"/>
      <c r="J37" s="654">
        <v>1049</v>
      </c>
      <c r="K37" s="647"/>
      <c r="L37" s="643"/>
      <c r="M37" s="648">
        <v>306</v>
      </c>
      <c r="N37" s="230"/>
      <c r="O37" s="643"/>
      <c r="P37" s="648">
        <v>7388</v>
      </c>
      <c r="Q37" s="649"/>
      <c r="R37" s="650"/>
      <c r="S37" s="651"/>
      <c r="T37" s="57"/>
      <c r="U37" s="118"/>
      <c r="V37" s="58"/>
      <c r="W37" s="170"/>
    </row>
    <row r="38" spans="1:23" s="652" customFormat="1" ht="17.100000000000001" customHeight="1" thickBot="1" x14ac:dyDescent="0.3">
      <c r="A38" s="656">
        <v>9</v>
      </c>
      <c r="B38" s="657" t="s">
        <v>479</v>
      </c>
      <c r="C38" s="658">
        <v>1985</v>
      </c>
      <c r="D38" s="658">
        <v>100</v>
      </c>
      <c r="E38" s="659"/>
      <c r="F38" s="660"/>
      <c r="G38" s="661">
        <v>11294</v>
      </c>
      <c r="H38" s="662"/>
      <c r="I38" s="663"/>
      <c r="J38" s="664">
        <v>1049</v>
      </c>
      <c r="K38" s="665"/>
      <c r="L38" s="660"/>
      <c r="M38" s="666">
        <v>306</v>
      </c>
      <c r="N38" s="249"/>
      <c r="O38" s="660"/>
      <c r="P38" s="666">
        <v>4386</v>
      </c>
      <c r="Q38" s="649"/>
      <c r="R38" s="650"/>
      <c r="S38" s="651"/>
      <c r="T38" s="57"/>
      <c r="U38" s="118"/>
      <c r="V38" s="58"/>
      <c r="W38" s="170"/>
    </row>
    <row r="39" spans="1:23" s="675" customFormat="1" ht="17.100000000000001" customHeight="1" thickBot="1" x14ac:dyDescent="0.25">
      <c r="A39" s="2524" t="s">
        <v>59</v>
      </c>
      <c r="B39" s="2525"/>
      <c r="C39" s="669"/>
      <c r="D39" s="669"/>
      <c r="E39" s="670"/>
      <c r="F39" s="671"/>
      <c r="G39" s="672">
        <f>SUM(G30:G38)</f>
        <v>109334</v>
      </c>
      <c r="H39" s="670"/>
      <c r="I39" s="671"/>
      <c r="J39" s="673">
        <f>SUM(J30:J38)</f>
        <v>9441</v>
      </c>
      <c r="K39" s="670"/>
      <c r="L39" s="671"/>
      <c r="M39" s="672">
        <f>SUM(M30:M38)</f>
        <v>2754</v>
      </c>
      <c r="N39" s="670"/>
      <c r="O39" s="671"/>
      <c r="P39" s="672">
        <f>SUM(P30:P38)</f>
        <v>42476</v>
      </c>
      <c r="Q39" s="95"/>
      <c r="R39" s="95"/>
      <c r="S39" s="95"/>
      <c r="T39" s="95"/>
      <c r="U39" s="95"/>
      <c r="V39" s="95"/>
      <c r="W39" s="674"/>
    </row>
    <row r="40" spans="1:23" s="97" customFormat="1" ht="13.5" thickBot="1" x14ac:dyDescent="0.25">
      <c r="A40" s="98"/>
      <c r="B40" s="98"/>
      <c r="C40" s="99"/>
      <c r="D40" s="99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6"/>
    </row>
    <row r="41" spans="1:23" ht="15.75" customHeight="1" thickBot="1" x14ac:dyDescent="0.3">
      <c r="A41" s="1909" t="s">
        <v>7</v>
      </c>
      <c r="B41" s="1911" t="s">
        <v>44</v>
      </c>
      <c r="C41" s="2505" t="s">
        <v>45</v>
      </c>
      <c r="D41" s="2530" t="s">
        <v>488</v>
      </c>
      <c r="E41" s="1915" t="s">
        <v>47</v>
      </c>
      <c r="F41" s="1916"/>
      <c r="G41" s="1916"/>
      <c r="H41" s="1916"/>
      <c r="I41" s="1916"/>
      <c r="J41" s="1916"/>
      <c r="K41" s="1916"/>
      <c r="L41" s="1916"/>
      <c r="M41" s="1916"/>
      <c r="N41" s="1916"/>
      <c r="O41" s="1916"/>
      <c r="P41" s="1917"/>
      <c r="Q41" s="34"/>
      <c r="R41" s="34"/>
      <c r="S41" s="34"/>
      <c r="T41" s="34"/>
      <c r="U41" s="34"/>
      <c r="V41" s="34"/>
    </row>
    <row r="42" spans="1:23" ht="15.75" customHeight="1" x14ac:dyDescent="0.25">
      <c r="A42" s="1910"/>
      <c r="B42" s="1912"/>
      <c r="C42" s="2506"/>
      <c r="D42" s="2531"/>
      <c r="E42" s="2533" t="s">
        <v>60</v>
      </c>
      <c r="F42" s="2534"/>
      <c r="G42" s="2535"/>
      <c r="H42" s="2539" t="s">
        <v>61</v>
      </c>
      <c r="I42" s="2511"/>
      <c r="J42" s="2512"/>
      <c r="K42" s="2539" t="s">
        <v>62</v>
      </c>
      <c r="L42" s="2511"/>
      <c r="M42" s="2512"/>
      <c r="N42" s="2515" t="s">
        <v>63</v>
      </c>
      <c r="O42" s="2516"/>
      <c r="P42" s="2517"/>
      <c r="Q42" s="2552"/>
      <c r="R42" s="2552"/>
      <c r="S42" s="2552"/>
      <c r="T42" s="2521"/>
      <c r="U42" s="2521"/>
      <c r="V42" s="2521"/>
    </row>
    <row r="43" spans="1:23" ht="6" customHeight="1" thickBot="1" x14ac:dyDescent="0.3">
      <c r="A43" s="1910"/>
      <c r="B43" s="1912"/>
      <c r="C43" s="2506"/>
      <c r="D43" s="2531"/>
      <c r="E43" s="2536"/>
      <c r="F43" s="2537"/>
      <c r="G43" s="2538"/>
      <c r="H43" s="2540"/>
      <c r="I43" s="2513"/>
      <c r="J43" s="2514"/>
      <c r="K43" s="2540"/>
      <c r="L43" s="2513"/>
      <c r="M43" s="2514"/>
      <c r="N43" s="2518"/>
      <c r="O43" s="2519"/>
      <c r="P43" s="2520"/>
      <c r="Q43" s="2552"/>
      <c r="R43" s="2552"/>
      <c r="S43" s="2552"/>
      <c r="T43" s="2521"/>
      <c r="U43" s="2521"/>
      <c r="V43" s="2521"/>
    </row>
    <row r="44" spans="1:23" s="8" customFormat="1" ht="39.75" customHeight="1" thickBot="1" x14ac:dyDescent="0.3">
      <c r="A44" s="2501"/>
      <c r="B44" s="2529"/>
      <c r="C44" s="2507"/>
      <c r="D44" s="2532"/>
      <c r="E44" s="676" t="s">
        <v>52</v>
      </c>
      <c r="F44" s="158" t="s">
        <v>53</v>
      </c>
      <c r="G44" s="677" t="s">
        <v>54</v>
      </c>
      <c r="H44" s="637" t="s">
        <v>52</v>
      </c>
      <c r="I44" s="638" t="s">
        <v>53</v>
      </c>
      <c r="J44" s="639" t="s">
        <v>54</v>
      </c>
      <c r="K44" s="678" t="s">
        <v>52</v>
      </c>
      <c r="L44" s="638" t="s">
        <v>53</v>
      </c>
      <c r="M44" s="679" t="s">
        <v>54</v>
      </c>
      <c r="N44" s="637" t="s">
        <v>52</v>
      </c>
      <c r="O44" s="638" t="s">
        <v>53</v>
      </c>
      <c r="P44" s="639" t="s">
        <v>54</v>
      </c>
      <c r="Q44" s="640"/>
      <c r="R44" s="43"/>
      <c r="S44" s="640"/>
      <c r="T44" s="640"/>
      <c r="U44" s="43"/>
      <c r="V44" s="640"/>
    </row>
    <row r="45" spans="1:23" s="288" customFormat="1" ht="17.100000000000001" customHeight="1" x14ac:dyDescent="0.25">
      <c r="A45" s="680">
        <v>1</v>
      </c>
      <c r="B45" s="641" t="s">
        <v>471</v>
      </c>
      <c r="C45" s="226">
        <v>1990</v>
      </c>
      <c r="D45" s="226">
        <v>230</v>
      </c>
      <c r="E45" s="681"/>
      <c r="F45" s="682"/>
      <c r="G45" s="655">
        <v>1119</v>
      </c>
      <c r="H45" s="221"/>
      <c r="I45" s="645"/>
      <c r="J45" s="646"/>
      <c r="K45" s="647"/>
      <c r="L45" s="643"/>
      <c r="M45" s="648">
        <v>111</v>
      </c>
      <c r="N45" s="230"/>
      <c r="O45" s="643"/>
      <c r="P45" s="648">
        <v>315</v>
      </c>
      <c r="Q45" s="264"/>
      <c r="R45" s="264"/>
      <c r="S45" s="264"/>
      <c r="T45" s="264"/>
      <c r="U45" s="264"/>
      <c r="V45" s="264"/>
    </row>
    <row r="46" spans="1:23" s="288" customFormat="1" ht="17.100000000000001" customHeight="1" x14ac:dyDescent="0.25">
      <c r="A46" s="683">
        <f>A45+1</f>
        <v>2</v>
      </c>
      <c r="B46" s="641" t="s">
        <v>472</v>
      </c>
      <c r="C46" s="226">
        <v>1990</v>
      </c>
      <c r="D46" s="226">
        <v>354</v>
      </c>
      <c r="E46" s="681"/>
      <c r="F46" s="682"/>
      <c r="G46" s="655">
        <v>746</v>
      </c>
      <c r="H46" s="243"/>
      <c r="I46" s="653"/>
      <c r="J46" s="654"/>
      <c r="K46" s="647"/>
      <c r="L46" s="643"/>
      <c r="M46" s="648">
        <v>102</v>
      </c>
      <c r="N46" s="230"/>
      <c r="O46" s="643"/>
      <c r="P46" s="648">
        <v>315</v>
      </c>
      <c r="Q46" s="264"/>
      <c r="R46" s="264"/>
      <c r="S46" s="264"/>
      <c r="T46" s="264"/>
      <c r="U46" s="264"/>
      <c r="V46" s="264"/>
    </row>
    <row r="47" spans="1:23" s="288" customFormat="1" ht="17.100000000000001" customHeight="1" x14ac:dyDescent="0.25">
      <c r="A47" s="683">
        <f t="shared" ref="A47:A53" si="0">A46+1</f>
        <v>3</v>
      </c>
      <c r="B47" s="641" t="s">
        <v>473</v>
      </c>
      <c r="C47" s="226">
        <v>1990</v>
      </c>
      <c r="D47" s="226">
        <v>275</v>
      </c>
      <c r="E47" s="681"/>
      <c r="F47" s="682"/>
      <c r="G47" s="655">
        <v>1492</v>
      </c>
      <c r="H47" s="234"/>
      <c r="I47" s="653"/>
      <c r="J47" s="654">
        <v>81</v>
      </c>
      <c r="K47" s="647"/>
      <c r="L47" s="643"/>
      <c r="M47" s="648">
        <v>128</v>
      </c>
      <c r="N47" s="230"/>
      <c r="O47" s="643"/>
      <c r="P47" s="648">
        <v>315</v>
      </c>
      <c r="Q47" s="264"/>
      <c r="R47" s="264"/>
      <c r="S47" s="264"/>
      <c r="T47" s="264"/>
      <c r="U47" s="264"/>
      <c r="V47" s="264"/>
    </row>
    <row r="48" spans="1:23" s="288" customFormat="1" ht="17.100000000000001" customHeight="1" x14ac:dyDescent="0.25">
      <c r="A48" s="683">
        <f t="shared" si="0"/>
        <v>4</v>
      </c>
      <c r="B48" s="641" t="s">
        <v>474</v>
      </c>
      <c r="C48" s="226">
        <v>1995</v>
      </c>
      <c r="D48" s="226">
        <v>332</v>
      </c>
      <c r="E48" s="681"/>
      <c r="F48" s="682"/>
      <c r="G48" s="655">
        <v>1119</v>
      </c>
      <c r="H48" s="243"/>
      <c r="I48" s="653"/>
      <c r="J48" s="654"/>
      <c r="K48" s="647"/>
      <c r="L48" s="643"/>
      <c r="M48" s="648">
        <v>102</v>
      </c>
      <c r="N48" s="230"/>
      <c r="O48" s="643"/>
      <c r="P48" s="648">
        <v>315</v>
      </c>
      <c r="Q48" s="264"/>
      <c r="R48" s="264"/>
      <c r="S48" s="264"/>
      <c r="T48" s="264"/>
      <c r="U48" s="264"/>
      <c r="V48" s="264"/>
    </row>
    <row r="49" spans="1:23" s="288" customFormat="1" ht="17.100000000000001" customHeight="1" x14ac:dyDescent="0.25">
      <c r="A49" s="683">
        <f t="shared" si="0"/>
        <v>5</v>
      </c>
      <c r="B49" s="641" t="s">
        <v>475</v>
      </c>
      <c r="C49" s="226">
        <v>1990</v>
      </c>
      <c r="D49" s="226">
        <v>431</v>
      </c>
      <c r="E49" s="681"/>
      <c r="F49" s="682"/>
      <c r="G49" s="655">
        <v>1119</v>
      </c>
      <c r="H49" s="243"/>
      <c r="I49" s="653"/>
      <c r="J49" s="654"/>
      <c r="K49" s="647"/>
      <c r="L49" s="643"/>
      <c r="M49" s="648">
        <v>111</v>
      </c>
      <c r="N49" s="230"/>
      <c r="O49" s="643"/>
      <c r="P49" s="648">
        <v>315</v>
      </c>
      <c r="Q49" s="264"/>
      <c r="R49" s="264"/>
      <c r="S49" s="264"/>
      <c r="T49" s="264"/>
      <c r="U49" s="264"/>
      <c r="V49" s="264"/>
    </row>
    <row r="50" spans="1:23" s="288" customFormat="1" ht="17.100000000000001" customHeight="1" x14ac:dyDescent="0.25">
      <c r="A50" s="683">
        <f t="shared" si="0"/>
        <v>6</v>
      </c>
      <c r="B50" s="641" t="s">
        <v>476</v>
      </c>
      <c r="C50" s="226">
        <v>1995</v>
      </c>
      <c r="D50" s="226">
        <v>255</v>
      </c>
      <c r="E50" s="681"/>
      <c r="F50" s="682"/>
      <c r="G50" s="655">
        <v>1492</v>
      </c>
      <c r="H50" s="234"/>
      <c r="I50" s="653"/>
      <c r="J50" s="654">
        <v>252</v>
      </c>
      <c r="K50" s="647"/>
      <c r="L50" s="643"/>
      <c r="M50" s="648">
        <v>128</v>
      </c>
      <c r="N50" s="230"/>
      <c r="O50" s="643"/>
      <c r="P50" s="648">
        <v>315</v>
      </c>
      <c r="Q50" s="264"/>
      <c r="R50" s="264"/>
      <c r="S50" s="264"/>
      <c r="T50" s="264"/>
      <c r="U50" s="264"/>
      <c r="V50" s="264"/>
    </row>
    <row r="51" spans="1:23" s="288" customFormat="1" ht="17.100000000000001" customHeight="1" x14ac:dyDescent="0.25">
      <c r="A51" s="683">
        <f t="shared" si="0"/>
        <v>7</v>
      </c>
      <c r="B51" s="641" t="s">
        <v>477</v>
      </c>
      <c r="C51" s="226">
        <v>1991</v>
      </c>
      <c r="D51" s="226">
        <v>153</v>
      </c>
      <c r="E51" s="681"/>
      <c r="F51" s="682"/>
      <c r="G51" s="655">
        <v>1492</v>
      </c>
      <c r="H51" s="243"/>
      <c r="I51" s="653"/>
      <c r="J51" s="654"/>
      <c r="K51" s="647"/>
      <c r="L51" s="643"/>
      <c r="M51" s="648">
        <v>128</v>
      </c>
      <c r="N51" s="230"/>
      <c r="O51" s="643"/>
      <c r="P51" s="648">
        <v>315</v>
      </c>
      <c r="Q51" s="264"/>
      <c r="R51" s="264"/>
      <c r="S51" s="264"/>
      <c r="T51" s="264"/>
      <c r="U51" s="264"/>
      <c r="V51" s="264"/>
    </row>
    <row r="52" spans="1:23" s="288" customFormat="1" ht="17.100000000000001" customHeight="1" x14ac:dyDescent="0.25">
      <c r="A52" s="683">
        <f t="shared" si="0"/>
        <v>8</v>
      </c>
      <c r="B52" s="641" t="s">
        <v>478</v>
      </c>
      <c r="C52" s="226">
        <v>1985</v>
      </c>
      <c r="D52" s="226">
        <v>165</v>
      </c>
      <c r="E52" s="681"/>
      <c r="F52" s="682"/>
      <c r="G52" s="655">
        <v>14406</v>
      </c>
      <c r="H52" s="234"/>
      <c r="I52" s="653"/>
      <c r="J52" s="654">
        <v>90</v>
      </c>
      <c r="K52" s="647"/>
      <c r="L52" s="643"/>
      <c r="M52" s="648">
        <v>215</v>
      </c>
      <c r="N52" s="230"/>
      <c r="O52" s="643"/>
      <c r="P52" s="648">
        <v>2490</v>
      </c>
      <c r="Q52" s="264"/>
      <c r="R52" s="264"/>
      <c r="S52" s="264"/>
      <c r="T52" s="264"/>
      <c r="U52" s="264"/>
      <c r="V52" s="264"/>
    </row>
    <row r="53" spans="1:23" s="288" customFormat="1" ht="17.100000000000001" customHeight="1" thickBot="1" x14ac:dyDescent="0.3">
      <c r="A53" s="684">
        <f t="shared" si="0"/>
        <v>9</v>
      </c>
      <c r="B53" s="641" t="s">
        <v>479</v>
      </c>
      <c r="C53" s="226">
        <v>1985</v>
      </c>
      <c r="D53" s="226">
        <v>100</v>
      </c>
      <c r="E53" s="681"/>
      <c r="F53" s="682"/>
      <c r="G53" s="655">
        <v>8410</v>
      </c>
      <c r="H53" s="243"/>
      <c r="I53" s="653"/>
      <c r="J53" s="654"/>
      <c r="K53" s="647"/>
      <c r="L53" s="643"/>
      <c r="M53" s="648">
        <v>128</v>
      </c>
      <c r="N53" s="230"/>
      <c r="O53" s="643"/>
      <c r="P53" s="648">
        <v>340</v>
      </c>
      <c r="Q53" s="264"/>
      <c r="R53" s="264"/>
      <c r="S53" s="264"/>
      <c r="T53" s="264"/>
      <c r="U53" s="264"/>
      <c r="V53" s="264"/>
    </row>
    <row r="54" spans="1:23" s="97" customFormat="1" ht="17.100000000000001" customHeight="1" thickBot="1" x14ac:dyDescent="0.25">
      <c r="A54" s="2524" t="s">
        <v>59</v>
      </c>
      <c r="B54" s="2525"/>
      <c r="C54" s="685"/>
      <c r="D54" s="685"/>
      <c r="E54" s="686"/>
      <c r="F54" s="687"/>
      <c r="G54" s="672">
        <f>SUM(G45:G53)</f>
        <v>31395</v>
      </c>
      <c r="H54" s="670"/>
      <c r="I54" s="671"/>
      <c r="J54" s="672">
        <f>SUM(J45:J53)</f>
        <v>423</v>
      </c>
      <c r="K54" s="670"/>
      <c r="L54" s="671"/>
      <c r="M54" s="672">
        <f>SUM(M45:M53)</f>
        <v>1153</v>
      </c>
      <c r="N54" s="670"/>
      <c r="O54" s="671"/>
      <c r="P54" s="672">
        <f>SUM(P45:P53)</f>
        <v>5035</v>
      </c>
      <c r="Q54" s="95"/>
      <c r="R54" s="95"/>
      <c r="S54" s="95"/>
      <c r="T54" s="95"/>
      <c r="U54" s="95"/>
      <c r="V54" s="95"/>
    </row>
    <row r="55" spans="1:23" s="97" customFormat="1" ht="15.75" customHeight="1" x14ac:dyDescent="0.2">
      <c r="A55" s="98"/>
      <c r="B55" s="98"/>
      <c r="C55" s="99"/>
      <c r="D55" s="99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</row>
    <row r="56" spans="1:23" ht="16.5" hidden="1" thickBot="1" x14ac:dyDescent="0.3">
      <c r="A56" s="2526" t="s">
        <v>64</v>
      </c>
      <c r="B56" s="2526"/>
      <c r="C56" s="2526"/>
      <c r="D56" s="2526"/>
      <c r="E56" s="2526"/>
      <c r="F56" s="2526"/>
      <c r="G56" s="2526"/>
      <c r="H56" s="2526"/>
      <c r="I56" s="2526"/>
      <c r="J56" s="2526"/>
      <c r="K56" s="2526"/>
      <c r="L56" s="2526"/>
      <c r="M56" s="2526"/>
      <c r="N56" s="2526"/>
      <c r="O56" s="2526"/>
      <c r="P56" s="2526"/>
      <c r="Q56" s="1967"/>
      <c r="R56" s="1967"/>
      <c r="S56" s="1967"/>
      <c r="T56" s="1967"/>
      <c r="U56" s="1967"/>
      <c r="V56" s="1967"/>
    </row>
    <row r="57" spans="1:23" s="8" customFormat="1" ht="23.25" hidden="1" customHeight="1" x14ac:dyDescent="0.25">
      <c r="A57" s="1968" t="s">
        <v>7</v>
      </c>
      <c r="B57" s="1970" t="s">
        <v>65</v>
      </c>
      <c r="C57" s="1972" t="s">
        <v>45</v>
      </c>
      <c r="D57" s="1973"/>
      <c r="E57" s="2527" t="s">
        <v>488</v>
      </c>
      <c r="F57" s="1978" t="s">
        <v>66</v>
      </c>
      <c r="G57" s="1978" t="s">
        <v>67</v>
      </c>
      <c r="H57" s="2541" t="s">
        <v>68</v>
      </c>
      <c r="I57" s="2542"/>
      <c r="J57" s="2543"/>
      <c r="K57" s="2544" t="s">
        <v>69</v>
      </c>
      <c r="L57" s="2545"/>
      <c r="M57" s="2545"/>
      <c r="N57" s="2545"/>
      <c r="O57" s="2545"/>
      <c r="P57" s="2546"/>
      <c r="Q57" s="688"/>
      <c r="R57" s="688"/>
      <c r="S57" s="688"/>
      <c r="T57" s="688"/>
      <c r="U57" s="688"/>
      <c r="V57" s="688"/>
      <c r="W57" s="44"/>
    </row>
    <row r="58" spans="1:23" s="8" customFormat="1" ht="33" hidden="1" customHeight="1" x14ac:dyDescent="0.25">
      <c r="A58" s="1969"/>
      <c r="B58" s="1971"/>
      <c r="C58" s="1974"/>
      <c r="D58" s="1975"/>
      <c r="E58" s="2528"/>
      <c r="F58" s="1979"/>
      <c r="G58" s="1979"/>
      <c r="H58" s="676" t="s">
        <v>52</v>
      </c>
      <c r="I58" s="158" t="s">
        <v>53</v>
      </c>
      <c r="J58" s="634" t="s">
        <v>54</v>
      </c>
      <c r="K58" s="2547"/>
      <c r="L58" s="2548"/>
      <c r="M58" s="2548"/>
      <c r="N58" s="2548"/>
      <c r="O58" s="2548"/>
      <c r="P58" s="2549"/>
      <c r="Q58" s="688"/>
      <c r="R58" s="688"/>
      <c r="S58" s="688"/>
      <c r="T58" s="688"/>
      <c r="U58" s="688"/>
      <c r="V58" s="688"/>
      <c r="W58" s="44"/>
    </row>
    <row r="59" spans="1:23" ht="47.25" hidden="1" customHeight="1" x14ac:dyDescent="0.25">
      <c r="A59" s="433">
        <v>1</v>
      </c>
      <c r="B59" s="690" t="s">
        <v>489</v>
      </c>
      <c r="C59" s="2550">
        <v>2008</v>
      </c>
      <c r="D59" s="2020"/>
      <c r="E59" s="691">
        <v>155</v>
      </c>
      <c r="F59" s="691">
        <v>113</v>
      </c>
      <c r="G59" s="692">
        <v>6</v>
      </c>
      <c r="H59" s="693">
        <f>G59*F59</f>
        <v>678</v>
      </c>
      <c r="I59" s="694">
        <v>4.5579999999999998</v>
      </c>
      <c r="J59" s="695">
        <f>I59*H59</f>
        <v>3090.3240000000001</v>
      </c>
      <c r="K59" s="2056" t="s">
        <v>490</v>
      </c>
      <c r="L59" s="2057"/>
      <c r="M59" s="2057"/>
      <c r="N59" s="2057"/>
      <c r="O59" s="2057"/>
      <c r="P59" s="2058"/>
      <c r="Q59" s="592"/>
      <c r="R59" s="696"/>
      <c r="S59" s="696"/>
      <c r="T59" s="696"/>
      <c r="U59" s="696"/>
      <c r="V59" s="696"/>
      <c r="W59" s="32"/>
    </row>
    <row r="60" spans="1:23" ht="47.25" hidden="1" customHeight="1" x14ac:dyDescent="0.25">
      <c r="A60" s="437">
        <v>2</v>
      </c>
      <c r="B60" s="697" t="s">
        <v>491</v>
      </c>
      <c r="C60" s="2551">
        <v>2008</v>
      </c>
      <c r="D60" s="2021"/>
      <c r="E60" s="236">
        <v>155</v>
      </c>
      <c r="F60" s="236">
        <v>113</v>
      </c>
      <c r="G60" s="698">
        <v>6</v>
      </c>
      <c r="H60" s="699">
        <f>G60*F60</f>
        <v>678</v>
      </c>
      <c r="I60" s="700">
        <v>4.5579999999999998</v>
      </c>
      <c r="J60" s="701">
        <f>I60*H60</f>
        <v>3090.3240000000001</v>
      </c>
      <c r="K60" s="2038" t="s">
        <v>490</v>
      </c>
      <c r="L60" s="2039"/>
      <c r="M60" s="2039"/>
      <c r="N60" s="2039"/>
      <c r="O60" s="2039"/>
      <c r="P60" s="2040"/>
      <c r="Q60" s="592"/>
      <c r="R60" s="696"/>
      <c r="S60" s="696"/>
      <c r="T60" s="696"/>
      <c r="U60" s="696"/>
      <c r="V60" s="696"/>
      <c r="W60" s="32"/>
    </row>
    <row r="61" spans="1:23" ht="0.75" hidden="1" customHeight="1" x14ac:dyDescent="0.25">
      <c r="A61" s="445">
        <v>3</v>
      </c>
      <c r="B61" s="702" t="s">
        <v>492</v>
      </c>
      <c r="C61" s="1987">
        <v>1981</v>
      </c>
      <c r="D61" s="2022"/>
      <c r="E61" s="163">
        <v>72</v>
      </c>
      <c r="F61" s="163">
        <v>576</v>
      </c>
      <c r="G61" s="703">
        <v>8</v>
      </c>
      <c r="H61" s="164">
        <f>G61*F61</f>
        <v>4608</v>
      </c>
      <c r="I61" s="704">
        <v>1.496</v>
      </c>
      <c r="J61" s="705">
        <f>I61*H61</f>
        <v>6893.5680000000002</v>
      </c>
      <c r="K61" s="2065" t="s">
        <v>493</v>
      </c>
      <c r="L61" s="2066"/>
      <c r="M61" s="2066"/>
      <c r="N61" s="2066"/>
      <c r="O61" s="2066"/>
      <c r="P61" s="2067"/>
      <c r="Q61" s="592"/>
      <c r="R61" s="696"/>
      <c r="S61" s="696"/>
      <c r="T61" s="696"/>
      <c r="U61" s="696"/>
      <c r="V61" s="696"/>
      <c r="W61" s="32"/>
    </row>
    <row r="62" spans="1:23" ht="17.100000000000001" customHeight="1" x14ac:dyDescent="0.25">
      <c r="A62" s="175" t="s">
        <v>494</v>
      </c>
      <c r="B62" s="175"/>
      <c r="C62" s="175"/>
      <c r="D62" s="175"/>
      <c r="E62" s="175"/>
      <c r="F62" s="176"/>
      <c r="G62" s="176"/>
      <c r="H62" s="176"/>
      <c r="I62" s="176"/>
      <c r="J62" s="176"/>
      <c r="K62" s="176"/>
      <c r="L62" s="177"/>
      <c r="M62" s="177"/>
      <c r="N62" s="177"/>
      <c r="O62" s="177"/>
      <c r="P62" s="177"/>
      <c r="Q62" s="177"/>
      <c r="R62" s="175"/>
      <c r="S62" s="175"/>
      <c r="T62" s="175"/>
      <c r="U62" s="5"/>
      <c r="V62" s="5"/>
      <c r="W62" s="32"/>
    </row>
    <row r="63" spans="1:23" ht="17.100000000000001" customHeight="1" thickBot="1" x14ac:dyDescent="0.3">
      <c r="A63" s="175"/>
      <c r="B63" s="175"/>
      <c r="C63" s="175"/>
      <c r="D63" s="175"/>
      <c r="E63" s="175"/>
      <c r="F63" s="176"/>
      <c r="G63" s="176"/>
      <c r="H63" s="176"/>
      <c r="I63" s="176"/>
      <c r="J63" s="176"/>
      <c r="K63" s="176"/>
      <c r="L63" s="177"/>
      <c r="M63" s="177"/>
      <c r="N63" s="177"/>
      <c r="O63" s="177"/>
      <c r="P63" s="177"/>
      <c r="Q63" s="177"/>
      <c r="R63" s="175"/>
      <c r="S63" s="175"/>
      <c r="T63" s="175"/>
      <c r="U63" s="5"/>
      <c r="V63" s="5"/>
      <c r="W63" s="32"/>
    </row>
    <row r="64" spans="1:23" s="8" customFormat="1" ht="21.75" customHeight="1" x14ac:dyDescent="0.25">
      <c r="A64" s="1968" t="s">
        <v>7</v>
      </c>
      <c r="B64" s="1970" t="s">
        <v>72</v>
      </c>
      <c r="C64" s="1992" t="s">
        <v>73</v>
      </c>
      <c r="D64" s="1994" t="s">
        <v>74</v>
      </c>
      <c r="E64" s="1994"/>
      <c r="F64" s="1995"/>
      <c r="G64" s="1996" t="s">
        <v>75</v>
      </c>
      <c r="H64" s="1998" t="s">
        <v>76</v>
      </c>
      <c r="I64" s="1998" t="s">
        <v>77</v>
      </c>
      <c r="J64" s="1998" t="s">
        <v>78</v>
      </c>
      <c r="K64" s="1998" t="s">
        <v>79</v>
      </c>
      <c r="L64" s="1998" t="s">
        <v>80</v>
      </c>
      <c r="M64" s="1998" t="s">
        <v>81</v>
      </c>
      <c r="N64" s="1998" t="s">
        <v>82</v>
      </c>
      <c r="O64" s="1998" t="s">
        <v>83</v>
      </c>
      <c r="P64" s="2000" t="s">
        <v>84</v>
      </c>
      <c r="W64" s="44"/>
    </row>
    <row r="65" spans="1:23" s="8" customFormat="1" ht="101.25" customHeight="1" thickBot="1" x14ac:dyDescent="0.3">
      <c r="A65" s="1969"/>
      <c r="B65" s="1971"/>
      <c r="C65" s="1993"/>
      <c r="D65" s="178" t="s">
        <v>495</v>
      </c>
      <c r="E65" s="179" t="s">
        <v>496</v>
      </c>
      <c r="F65" s="706" t="s">
        <v>497</v>
      </c>
      <c r="G65" s="1997"/>
      <c r="H65" s="1999"/>
      <c r="I65" s="1999"/>
      <c r="J65" s="1999"/>
      <c r="K65" s="1999"/>
      <c r="L65" s="1999"/>
      <c r="M65" s="1999"/>
      <c r="N65" s="1999"/>
      <c r="O65" s="1999"/>
      <c r="P65" s="2001"/>
      <c r="R65" s="180"/>
      <c r="S65" s="180"/>
      <c r="T65" s="180"/>
      <c r="U65" s="180"/>
      <c r="V65" s="180"/>
      <c r="W65" s="707"/>
    </row>
    <row r="66" spans="1:23" s="282" customFormat="1" ht="17.100000000000001" customHeight="1" x14ac:dyDescent="0.25">
      <c r="A66" s="216">
        <v>1</v>
      </c>
      <c r="B66" s="708" t="s">
        <v>48</v>
      </c>
      <c r="C66" s="709">
        <v>1</v>
      </c>
      <c r="D66" s="710">
        <v>2</v>
      </c>
      <c r="E66" s="711">
        <v>1</v>
      </c>
      <c r="F66" s="711">
        <v>1</v>
      </c>
      <c r="G66" s="711">
        <v>4</v>
      </c>
      <c r="H66" s="712" t="s">
        <v>498</v>
      </c>
      <c r="I66" s="712" t="s">
        <v>184</v>
      </c>
      <c r="J66" s="712" t="s">
        <v>176</v>
      </c>
      <c r="K66" s="712"/>
      <c r="L66" s="712"/>
      <c r="M66" s="712" t="s">
        <v>178</v>
      </c>
      <c r="N66" s="712"/>
      <c r="O66" s="712"/>
      <c r="P66" s="713"/>
      <c r="R66" s="266"/>
      <c r="S66" s="266"/>
      <c r="T66" s="266"/>
      <c r="U66" s="266"/>
      <c r="V66" s="266"/>
      <c r="W66" s="373"/>
    </row>
    <row r="67" spans="1:23" s="282" customFormat="1" ht="30" customHeight="1" thickBot="1" x14ac:dyDescent="0.3">
      <c r="A67" s="160">
        <v>2</v>
      </c>
      <c r="B67" s="721" t="s">
        <v>49</v>
      </c>
      <c r="C67" s="722">
        <v>1</v>
      </c>
      <c r="D67" s="723">
        <v>2</v>
      </c>
      <c r="E67" s="211">
        <v>1</v>
      </c>
      <c r="F67" s="211">
        <v>1</v>
      </c>
      <c r="G67" s="211">
        <v>4</v>
      </c>
      <c r="H67" s="724" t="s">
        <v>425</v>
      </c>
      <c r="I67" s="724" t="s">
        <v>184</v>
      </c>
      <c r="J67" s="724" t="s">
        <v>176</v>
      </c>
      <c r="K67" s="724"/>
      <c r="L67" s="724"/>
      <c r="M67" s="724" t="s">
        <v>178</v>
      </c>
      <c r="N67" s="724"/>
      <c r="O67" s="724"/>
      <c r="P67" s="725"/>
      <c r="R67" s="266"/>
      <c r="S67" s="266"/>
      <c r="T67" s="266"/>
      <c r="U67" s="266"/>
      <c r="V67" s="266"/>
      <c r="W67" s="373"/>
    </row>
    <row r="68" spans="1:23" s="282" customFormat="1" ht="17.100000000000001" customHeight="1" x14ac:dyDescent="0.25">
      <c r="A68" s="216">
        <v>3</v>
      </c>
      <c r="B68" s="708" t="s">
        <v>88</v>
      </c>
      <c r="C68" s="709">
        <v>2</v>
      </c>
      <c r="D68" s="710">
        <v>2</v>
      </c>
      <c r="E68" s="711">
        <v>1</v>
      </c>
      <c r="F68" s="711">
        <v>1</v>
      </c>
      <c r="G68" s="711">
        <v>15</v>
      </c>
      <c r="H68" s="712" t="s">
        <v>499</v>
      </c>
      <c r="I68" s="712" t="s">
        <v>175</v>
      </c>
      <c r="J68" s="712" t="s">
        <v>176</v>
      </c>
      <c r="K68" s="712"/>
      <c r="L68" s="712"/>
      <c r="M68" s="712" t="s">
        <v>178</v>
      </c>
      <c r="N68" s="712"/>
      <c r="O68" s="712"/>
      <c r="P68" s="713"/>
      <c r="R68" s="266"/>
      <c r="S68" s="266"/>
      <c r="T68" s="266"/>
      <c r="U68" s="266"/>
      <c r="V68" s="266"/>
      <c r="W68" s="373"/>
    </row>
    <row r="69" spans="1:23" s="282" customFormat="1" ht="30" customHeight="1" x14ac:dyDescent="0.25">
      <c r="A69" s="233">
        <v>4</v>
      </c>
      <c r="B69" s="714" t="s">
        <v>51</v>
      </c>
      <c r="C69" s="715">
        <v>2</v>
      </c>
      <c r="D69" s="716">
        <v>2</v>
      </c>
      <c r="E69" s="196">
        <v>1</v>
      </c>
      <c r="F69" s="196">
        <v>1</v>
      </c>
      <c r="G69" s="196">
        <v>20</v>
      </c>
      <c r="H69" s="717" t="s">
        <v>499</v>
      </c>
      <c r="I69" s="717" t="s">
        <v>175</v>
      </c>
      <c r="J69" s="717" t="s">
        <v>176</v>
      </c>
      <c r="K69" s="717"/>
      <c r="L69" s="717" t="s">
        <v>183</v>
      </c>
      <c r="M69" s="717" t="s">
        <v>178</v>
      </c>
      <c r="N69" s="717" t="s">
        <v>176</v>
      </c>
      <c r="O69" s="717"/>
      <c r="P69" s="718"/>
      <c r="R69" s="266"/>
      <c r="S69" s="719"/>
      <c r="T69" s="266"/>
      <c r="U69" s="266"/>
      <c r="V69" s="266"/>
      <c r="W69" s="373"/>
    </row>
    <row r="70" spans="1:23" s="282" customFormat="1" ht="17.100000000000001" customHeight="1" x14ac:dyDescent="0.25">
      <c r="A70" s="233">
        <v>5</v>
      </c>
      <c r="B70" s="714" t="s">
        <v>60</v>
      </c>
      <c r="C70" s="720">
        <v>1</v>
      </c>
      <c r="D70" s="716">
        <v>2</v>
      </c>
      <c r="E70" s="196">
        <v>1</v>
      </c>
      <c r="F70" s="196">
        <v>1</v>
      </c>
      <c r="G70" s="196">
        <v>4</v>
      </c>
      <c r="H70" s="717" t="s">
        <v>425</v>
      </c>
      <c r="I70" s="717" t="s">
        <v>184</v>
      </c>
      <c r="J70" s="717" t="s">
        <v>176</v>
      </c>
      <c r="K70" s="717"/>
      <c r="L70" s="717"/>
      <c r="M70" s="717" t="s">
        <v>178</v>
      </c>
      <c r="N70" s="717"/>
      <c r="O70" s="717"/>
      <c r="P70" s="718"/>
      <c r="R70" s="266"/>
      <c r="S70" s="266"/>
      <c r="T70" s="266"/>
      <c r="U70" s="266"/>
      <c r="V70" s="266"/>
      <c r="W70" s="373"/>
    </row>
    <row r="71" spans="1:23" s="282" customFormat="1" ht="17.100000000000001" customHeight="1" x14ac:dyDescent="0.25">
      <c r="A71" s="233">
        <v>6</v>
      </c>
      <c r="B71" s="714" t="s">
        <v>61</v>
      </c>
      <c r="C71" s="715">
        <v>1</v>
      </c>
      <c r="D71" s="716">
        <v>2</v>
      </c>
      <c r="E71" s="196">
        <v>1</v>
      </c>
      <c r="F71" s="196">
        <v>1</v>
      </c>
      <c r="G71" s="196">
        <v>4</v>
      </c>
      <c r="H71" s="717" t="s">
        <v>425</v>
      </c>
      <c r="I71" s="717" t="s">
        <v>184</v>
      </c>
      <c r="J71" s="717" t="s">
        <v>176</v>
      </c>
      <c r="K71" s="717"/>
      <c r="L71" s="717"/>
      <c r="M71" s="717" t="s">
        <v>178</v>
      </c>
      <c r="N71" s="717"/>
      <c r="O71" s="717"/>
      <c r="P71" s="718"/>
      <c r="R71" s="266"/>
      <c r="S71" s="266"/>
      <c r="T71" s="266"/>
      <c r="U71" s="266"/>
      <c r="V71" s="266"/>
      <c r="W71" s="373"/>
    </row>
    <row r="72" spans="1:23" s="282" customFormat="1" ht="17.100000000000001" customHeight="1" x14ac:dyDescent="0.25">
      <c r="A72" s="233">
        <v>7</v>
      </c>
      <c r="B72" s="714" t="s">
        <v>62</v>
      </c>
      <c r="C72" s="715">
        <v>1</v>
      </c>
      <c r="D72" s="716">
        <v>2</v>
      </c>
      <c r="E72" s="196">
        <v>1</v>
      </c>
      <c r="F72" s="196">
        <v>1</v>
      </c>
      <c r="G72" s="196">
        <v>4</v>
      </c>
      <c r="H72" s="717" t="s">
        <v>179</v>
      </c>
      <c r="I72" s="717" t="s">
        <v>184</v>
      </c>
      <c r="J72" s="717" t="s">
        <v>176</v>
      </c>
      <c r="K72" s="717"/>
      <c r="L72" s="717"/>
      <c r="M72" s="717" t="s">
        <v>178</v>
      </c>
      <c r="N72" s="717"/>
      <c r="O72" s="717"/>
      <c r="P72" s="718"/>
      <c r="R72" s="266"/>
      <c r="S72" s="266"/>
      <c r="T72" s="266"/>
      <c r="U72" s="266"/>
      <c r="V72" s="266"/>
      <c r="W72" s="373"/>
    </row>
    <row r="73" spans="1:23" s="282" customFormat="1" ht="17.100000000000001" customHeight="1" thickBot="1" x14ac:dyDescent="0.3">
      <c r="A73" s="160">
        <v>8</v>
      </c>
      <c r="B73" s="721" t="s">
        <v>63</v>
      </c>
      <c r="C73" s="722">
        <v>1</v>
      </c>
      <c r="D73" s="723">
        <v>2</v>
      </c>
      <c r="E73" s="211">
        <v>1</v>
      </c>
      <c r="F73" s="211">
        <v>1</v>
      </c>
      <c r="G73" s="211">
        <v>4</v>
      </c>
      <c r="H73" s="724" t="s">
        <v>179</v>
      </c>
      <c r="I73" s="724" t="s">
        <v>184</v>
      </c>
      <c r="J73" s="724" t="s">
        <v>176</v>
      </c>
      <c r="K73" s="724"/>
      <c r="L73" s="724"/>
      <c r="M73" s="724" t="s">
        <v>195</v>
      </c>
      <c r="N73" s="724"/>
      <c r="O73" s="724"/>
      <c r="P73" s="725"/>
      <c r="R73" s="266"/>
      <c r="S73" s="266"/>
      <c r="T73" s="266"/>
      <c r="U73" s="266"/>
      <c r="V73" s="266"/>
      <c r="W73" s="373"/>
    </row>
    <row r="74" spans="1:23" ht="20.25" customHeight="1" x14ac:dyDescent="0.25"/>
    <row r="75" spans="1:23" ht="16.5" thickBot="1" x14ac:dyDescent="0.3">
      <c r="A75" s="1967" t="s">
        <v>500</v>
      </c>
      <c r="B75" s="1967"/>
      <c r="C75" s="1967"/>
      <c r="D75" s="1967"/>
      <c r="E75" s="1967"/>
      <c r="F75" s="1967"/>
      <c r="G75" s="1967"/>
      <c r="H75" s="1967"/>
      <c r="I75" s="1967"/>
      <c r="J75" s="1967"/>
      <c r="K75" s="1967"/>
      <c r="L75" s="1967"/>
      <c r="M75" s="1967"/>
      <c r="N75" s="1967"/>
      <c r="O75" s="1967"/>
      <c r="P75" s="1967"/>
      <c r="Q75" s="1967"/>
      <c r="R75" s="1967"/>
      <c r="S75" s="1967"/>
      <c r="T75" s="1967"/>
      <c r="U75" s="1967"/>
      <c r="V75" s="1967"/>
    </row>
    <row r="76" spans="1:23" s="8" customFormat="1" ht="15.75" customHeight="1" thickBot="1" x14ac:dyDescent="0.3">
      <c r="A76" s="2002" t="s">
        <v>91</v>
      </c>
      <c r="B76" s="2005" t="s">
        <v>92</v>
      </c>
      <c r="C76" s="2006"/>
      <c r="D76" s="2023"/>
      <c r="E76" s="2564" t="s">
        <v>93</v>
      </c>
      <c r="F76" s="2567" t="s">
        <v>488</v>
      </c>
      <c r="G76" s="2550" t="s">
        <v>66</v>
      </c>
      <c r="H76" s="2007" t="s">
        <v>67</v>
      </c>
      <c r="I76" s="2327" t="s">
        <v>68</v>
      </c>
      <c r="J76" s="2027"/>
      <c r="K76" s="2028"/>
      <c r="L76" s="2029" t="s">
        <v>69</v>
      </c>
      <c r="M76" s="2030"/>
      <c r="N76" s="2030"/>
      <c r="O76" s="2030"/>
      <c r="P76" s="2031"/>
      <c r="Q76" s="214"/>
      <c r="R76" s="214"/>
      <c r="S76" s="214"/>
      <c r="T76" s="214"/>
      <c r="U76" s="214"/>
      <c r="V76" s="214"/>
      <c r="W76" s="44"/>
    </row>
    <row r="77" spans="1:23" s="8" customFormat="1" ht="15" customHeight="1" x14ac:dyDescent="0.25">
      <c r="A77" s="2003"/>
      <c r="B77" s="2008"/>
      <c r="C77" s="2009"/>
      <c r="D77" s="2024"/>
      <c r="E77" s="2565"/>
      <c r="F77" s="2568"/>
      <c r="G77" s="2551"/>
      <c r="H77" s="2010"/>
      <c r="I77" s="2572" t="s">
        <v>52</v>
      </c>
      <c r="J77" s="2052" t="s">
        <v>53</v>
      </c>
      <c r="K77" s="2554" t="s">
        <v>54</v>
      </c>
      <c r="L77" s="2032"/>
      <c r="M77" s="2033"/>
      <c r="N77" s="2033"/>
      <c r="O77" s="2033"/>
      <c r="P77" s="2034"/>
      <c r="Q77" s="214"/>
      <c r="R77" s="214"/>
      <c r="S77" s="214"/>
      <c r="T77" s="214"/>
      <c r="U77" s="214"/>
      <c r="V77" s="214"/>
      <c r="W77" s="44"/>
    </row>
    <row r="78" spans="1:23" s="8" customFormat="1" ht="51.75" customHeight="1" thickBot="1" x14ac:dyDescent="0.3">
      <c r="A78" s="2562"/>
      <c r="B78" s="2563"/>
      <c r="C78" s="2321"/>
      <c r="D78" s="2322"/>
      <c r="E78" s="2566"/>
      <c r="F78" s="2569"/>
      <c r="G78" s="2570"/>
      <c r="H78" s="2571"/>
      <c r="I78" s="2573"/>
      <c r="J78" s="2553"/>
      <c r="K78" s="2555"/>
      <c r="L78" s="2032"/>
      <c r="M78" s="2033"/>
      <c r="N78" s="2033"/>
      <c r="O78" s="2033"/>
      <c r="P78" s="2034"/>
      <c r="Q78" s="214"/>
      <c r="R78" s="214"/>
      <c r="S78" s="214"/>
      <c r="T78" s="214"/>
      <c r="U78" s="214"/>
      <c r="V78" s="214"/>
      <c r="W78" s="44"/>
    </row>
    <row r="79" spans="1:23" ht="93.75" customHeight="1" thickBot="1" x14ac:dyDescent="0.3">
      <c r="A79" s="460">
        <v>1</v>
      </c>
      <c r="B79" s="2556" t="s">
        <v>480</v>
      </c>
      <c r="C79" s="2557"/>
      <c r="D79" s="2558"/>
      <c r="E79" s="299">
        <v>1992</v>
      </c>
      <c r="F79" s="728">
        <v>0</v>
      </c>
      <c r="G79" s="729">
        <f>30*15</f>
        <v>450</v>
      </c>
      <c r="H79" s="730">
        <v>10</v>
      </c>
      <c r="I79" s="731">
        <f t="shared" ref="I79:I85" si="1">G79*H79</f>
        <v>4500</v>
      </c>
      <c r="J79" s="732">
        <v>1.464</v>
      </c>
      <c r="K79" s="733">
        <f t="shared" ref="K79:K85" si="2">I79*J79</f>
        <v>6588</v>
      </c>
      <c r="L79" s="2559" t="s">
        <v>501</v>
      </c>
      <c r="M79" s="2560"/>
      <c r="N79" s="2560"/>
      <c r="O79" s="2560"/>
      <c r="P79" s="2561"/>
      <c r="Q79" s="224"/>
      <c r="R79" s="734"/>
      <c r="S79" s="734"/>
      <c r="T79" s="734"/>
      <c r="U79" s="734"/>
      <c r="V79" s="734"/>
      <c r="W79" s="32"/>
    </row>
    <row r="80" spans="1:23" ht="108" customHeight="1" thickBot="1" x14ac:dyDescent="0.3">
      <c r="A80" s="460">
        <v>2</v>
      </c>
      <c r="B80" s="2556" t="s">
        <v>502</v>
      </c>
      <c r="C80" s="2557"/>
      <c r="D80" s="2558"/>
      <c r="E80" s="299">
        <v>1992</v>
      </c>
      <c r="F80" s="728">
        <v>0</v>
      </c>
      <c r="G80" s="729">
        <f>60*24</f>
        <v>1440</v>
      </c>
      <c r="H80" s="730">
        <v>7</v>
      </c>
      <c r="I80" s="731">
        <f>G80*H80</f>
        <v>10080</v>
      </c>
      <c r="J80" s="732">
        <v>5.8840000000000003</v>
      </c>
      <c r="K80" s="733">
        <f t="shared" si="2"/>
        <v>59310.720000000001</v>
      </c>
      <c r="L80" s="2559" t="s">
        <v>503</v>
      </c>
      <c r="M80" s="2560"/>
      <c r="N80" s="2560"/>
      <c r="O80" s="2560"/>
      <c r="P80" s="2561"/>
      <c r="Q80" s="224"/>
      <c r="R80" s="734"/>
      <c r="S80" s="734"/>
      <c r="T80" s="734"/>
      <c r="U80" s="734"/>
      <c r="V80" s="734"/>
      <c r="W80" s="32"/>
    </row>
    <row r="81" spans="1:23" ht="60" customHeight="1" thickBot="1" x14ac:dyDescent="0.3">
      <c r="A81" s="460">
        <v>3</v>
      </c>
      <c r="B81" s="2556" t="s">
        <v>504</v>
      </c>
      <c r="C81" s="2557"/>
      <c r="D81" s="2558"/>
      <c r="E81" s="299">
        <v>1990</v>
      </c>
      <c r="F81" s="728">
        <v>0</v>
      </c>
      <c r="G81" s="729">
        <f>18*12.5</f>
        <v>225</v>
      </c>
      <c r="H81" s="730">
        <v>5</v>
      </c>
      <c r="I81" s="731">
        <f t="shared" si="1"/>
        <v>1125</v>
      </c>
      <c r="J81" s="732">
        <v>2.1059999999999999</v>
      </c>
      <c r="K81" s="733">
        <f t="shared" si="2"/>
        <v>2369.25</v>
      </c>
      <c r="L81" s="2559" t="s">
        <v>505</v>
      </c>
      <c r="M81" s="2560"/>
      <c r="N81" s="2560"/>
      <c r="O81" s="2560"/>
      <c r="P81" s="2561"/>
      <c r="Q81" s="224"/>
      <c r="R81" s="734"/>
      <c r="S81" s="734"/>
      <c r="T81" s="734"/>
      <c r="U81" s="734"/>
      <c r="V81" s="734"/>
      <c r="W81" s="32"/>
    </row>
    <row r="82" spans="1:23" ht="60.75" customHeight="1" thickBot="1" x14ac:dyDescent="0.3">
      <c r="A82" s="460">
        <v>4</v>
      </c>
      <c r="B82" s="2556" t="s">
        <v>506</v>
      </c>
      <c r="C82" s="2557"/>
      <c r="D82" s="2558"/>
      <c r="E82" s="299">
        <v>1990</v>
      </c>
      <c r="F82" s="728">
        <v>0</v>
      </c>
      <c r="G82" s="729">
        <f>12*7</f>
        <v>84</v>
      </c>
      <c r="H82" s="730">
        <v>3</v>
      </c>
      <c r="I82" s="731">
        <f t="shared" si="1"/>
        <v>252</v>
      </c>
      <c r="J82" s="732">
        <v>2.746</v>
      </c>
      <c r="K82" s="733">
        <f t="shared" si="2"/>
        <v>691.99199999999996</v>
      </c>
      <c r="L82" s="2559" t="s">
        <v>507</v>
      </c>
      <c r="M82" s="2560"/>
      <c r="N82" s="2560"/>
      <c r="O82" s="2560"/>
      <c r="P82" s="2561"/>
      <c r="Q82" s="224"/>
      <c r="R82" s="734"/>
      <c r="S82" s="734"/>
      <c r="T82" s="734"/>
      <c r="U82" s="734"/>
      <c r="V82" s="734"/>
      <c r="W82" s="32"/>
    </row>
    <row r="83" spans="1:23" ht="74.25" customHeight="1" thickBot="1" x14ac:dyDescent="0.3">
      <c r="A83" s="460">
        <v>5</v>
      </c>
      <c r="B83" s="2556" t="s">
        <v>508</v>
      </c>
      <c r="C83" s="2557"/>
      <c r="D83" s="2558"/>
      <c r="E83" s="299">
        <v>1994</v>
      </c>
      <c r="F83" s="728">
        <v>130</v>
      </c>
      <c r="G83" s="729">
        <f>24*12</f>
        <v>288</v>
      </c>
      <c r="H83" s="730">
        <v>4</v>
      </c>
      <c r="I83" s="731">
        <f t="shared" si="1"/>
        <v>1152</v>
      </c>
      <c r="J83" s="732">
        <v>5.8840000000000003</v>
      </c>
      <c r="K83" s="733">
        <f t="shared" si="2"/>
        <v>6778.3680000000004</v>
      </c>
      <c r="L83" s="2559" t="s">
        <v>509</v>
      </c>
      <c r="M83" s="2560"/>
      <c r="N83" s="2560"/>
      <c r="O83" s="2560"/>
      <c r="P83" s="2561"/>
      <c r="Q83" s="224"/>
      <c r="R83" s="734"/>
      <c r="S83" s="734"/>
      <c r="T83" s="734"/>
      <c r="U83" s="734"/>
      <c r="V83" s="734"/>
      <c r="W83" s="32"/>
    </row>
    <row r="84" spans="1:23" ht="86.25" customHeight="1" thickBot="1" x14ac:dyDescent="0.3">
      <c r="A84" s="460">
        <v>6</v>
      </c>
      <c r="B84" s="2577" t="s">
        <v>510</v>
      </c>
      <c r="C84" s="2578"/>
      <c r="D84" s="2579"/>
      <c r="E84" s="299">
        <v>1994</v>
      </c>
      <c r="F84" s="1585">
        <v>250</v>
      </c>
      <c r="G84" s="1586">
        <f>42*24</f>
        <v>1008</v>
      </c>
      <c r="H84" s="1587">
        <v>5</v>
      </c>
      <c r="I84" s="1588">
        <f t="shared" si="1"/>
        <v>5040</v>
      </c>
      <c r="J84" s="347">
        <v>5.8840000000000003</v>
      </c>
      <c r="K84" s="1589">
        <f t="shared" si="2"/>
        <v>29655.360000000001</v>
      </c>
      <c r="L84" s="2580" t="s">
        <v>511</v>
      </c>
      <c r="M84" s="2581"/>
      <c r="N84" s="2581"/>
      <c r="O84" s="2581"/>
      <c r="P84" s="2582"/>
      <c r="Q84" s="224"/>
      <c r="R84" s="734"/>
      <c r="S84" s="734"/>
      <c r="T84" s="734"/>
      <c r="U84" s="734"/>
      <c r="V84" s="734"/>
      <c r="W84" s="32"/>
    </row>
    <row r="85" spans="1:23" ht="60.75" customHeight="1" thickBot="1" x14ac:dyDescent="0.3">
      <c r="A85" s="658">
        <v>7</v>
      </c>
      <c r="B85" s="2556" t="s">
        <v>512</v>
      </c>
      <c r="C85" s="2557"/>
      <c r="D85" s="2558"/>
      <c r="E85" s="735">
        <v>1990</v>
      </c>
      <c r="F85" s="736">
        <v>250</v>
      </c>
      <c r="G85" s="737">
        <f>18*12</f>
        <v>216</v>
      </c>
      <c r="H85" s="738">
        <v>4</v>
      </c>
      <c r="I85" s="739">
        <f t="shared" si="1"/>
        <v>864</v>
      </c>
      <c r="J85" s="359">
        <v>5.8840000000000003</v>
      </c>
      <c r="K85" s="740">
        <f t="shared" si="2"/>
        <v>5083.7759999999998</v>
      </c>
      <c r="L85" s="2559" t="s">
        <v>513</v>
      </c>
      <c r="M85" s="2560"/>
      <c r="N85" s="2560"/>
      <c r="O85" s="2560"/>
      <c r="P85" s="2561"/>
      <c r="Q85" s="224"/>
      <c r="R85" s="734"/>
      <c r="S85" s="734"/>
      <c r="T85" s="734"/>
      <c r="U85" s="734"/>
      <c r="V85" s="734"/>
      <c r="W85" s="32"/>
    </row>
    <row r="86" spans="1:23" ht="43.5" customHeight="1" x14ac:dyDescent="0.25">
      <c r="B86" s="741"/>
    </row>
    <row r="87" spans="1:23" ht="15.75" x14ac:dyDescent="0.25">
      <c r="A87" s="175" t="s">
        <v>514</v>
      </c>
      <c r="B87" s="175"/>
      <c r="C87" s="175"/>
      <c r="D87" s="175"/>
      <c r="E87" s="175"/>
      <c r="F87" s="176"/>
      <c r="G87" s="176"/>
      <c r="H87" s="176"/>
      <c r="I87" s="176"/>
      <c r="J87" s="176"/>
      <c r="K87" s="176"/>
      <c r="L87" s="177"/>
      <c r="M87" s="177"/>
      <c r="N87" s="177"/>
      <c r="O87" s="177"/>
      <c r="P87" s="177"/>
      <c r="Q87" s="177"/>
      <c r="R87" s="175"/>
      <c r="S87" s="175"/>
      <c r="T87" s="175"/>
      <c r="U87" s="5"/>
      <c r="V87" s="5"/>
    </row>
    <row r="88" spans="1:23" ht="15.75" thickBot="1" x14ac:dyDescent="0.3">
      <c r="Q88" s="32"/>
    </row>
    <row r="89" spans="1:23" s="8" customFormat="1" ht="31.5" customHeight="1" thickBot="1" x14ac:dyDescent="0.3">
      <c r="A89" s="1968" t="s">
        <v>7</v>
      </c>
      <c r="B89" s="1970" t="s">
        <v>72</v>
      </c>
      <c r="C89" s="1994" t="s">
        <v>73</v>
      </c>
      <c r="D89" s="2075" t="s">
        <v>74</v>
      </c>
      <c r="E89" s="2076"/>
      <c r="F89" s="2077"/>
      <c r="G89" s="2574" t="s">
        <v>75</v>
      </c>
      <c r="H89" s="1998" t="s">
        <v>76</v>
      </c>
      <c r="I89" s="1998" t="s">
        <v>77</v>
      </c>
      <c r="J89" s="1998" t="s">
        <v>78</v>
      </c>
      <c r="K89" s="1998" t="s">
        <v>79</v>
      </c>
      <c r="L89" s="1998" t="s">
        <v>80</v>
      </c>
      <c r="M89" s="1998" t="s">
        <v>81</v>
      </c>
      <c r="N89" s="1998" t="s">
        <v>82</v>
      </c>
      <c r="O89" s="1998" t="s">
        <v>83</v>
      </c>
      <c r="P89" s="2000" t="s">
        <v>84</v>
      </c>
      <c r="Q89" s="2576"/>
      <c r="W89" s="44"/>
    </row>
    <row r="90" spans="1:23" s="8" customFormat="1" ht="102.75" customHeight="1" thickBot="1" x14ac:dyDescent="0.3">
      <c r="A90" s="1969"/>
      <c r="B90" s="1971"/>
      <c r="C90" s="2074"/>
      <c r="D90" s="742" t="s">
        <v>85</v>
      </c>
      <c r="E90" s="743" t="s">
        <v>86</v>
      </c>
      <c r="F90" s="744" t="s">
        <v>321</v>
      </c>
      <c r="G90" s="2575"/>
      <c r="H90" s="1999"/>
      <c r="I90" s="1999"/>
      <c r="J90" s="1999"/>
      <c r="K90" s="1999"/>
      <c r="L90" s="1999"/>
      <c r="M90" s="1999"/>
      <c r="N90" s="1999"/>
      <c r="O90" s="1999"/>
      <c r="P90" s="2001"/>
      <c r="Q90" s="2576"/>
      <c r="R90" s="180"/>
      <c r="S90" s="180"/>
      <c r="T90" s="180"/>
      <c r="U90" s="180"/>
      <c r="V90" s="180"/>
      <c r="W90" s="707"/>
    </row>
    <row r="91" spans="1:23" s="652" customFormat="1" ht="30.95" customHeight="1" x14ac:dyDescent="0.25">
      <c r="A91" s="216">
        <v>1</v>
      </c>
      <c r="B91" s="745" t="s">
        <v>480</v>
      </c>
      <c r="C91" s="346" t="s">
        <v>515</v>
      </c>
      <c r="D91" s="746">
        <v>2</v>
      </c>
      <c r="E91" s="186">
        <v>1</v>
      </c>
      <c r="F91" s="272">
        <v>1</v>
      </c>
      <c r="G91" s="747">
        <v>10</v>
      </c>
      <c r="H91" s="748" t="s">
        <v>516</v>
      </c>
      <c r="I91" s="748" t="s">
        <v>175</v>
      </c>
      <c r="J91" s="748" t="s">
        <v>179</v>
      </c>
      <c r="K91" s="748"/>
      <c r="L91" s="749"/>
      <c r="M91" s="750">
        <v>0.85</v>
      </c>
      <c r="N91" s="222"/>
      <c r="O91" s="222"/>
      <c r="P91" s="53"/>
      <c r="Q91" s="189"/>
      <c r="R91" s="189"/>
      <c r="S91" s="189"/>
      <c r="T91" s="189"/>
      <c r="U91" s="189"/>
      <c r="V91" s="189"/>
      <c r="W91" s="170"/>
    </row>
    <row r="92" spans="1:23" s="652" customFormat="1" ht="30.95" customHeight="1" x14ac:dyDescent="0.25">
      <c r="A92" s="233">
        <v>2</v>
      </c>
      <c r="B92" s="751" t="s">
        <v>517</v>
      </c>
      <c r="C92" s="352" t="s">
        <v>515</v>
      </c>
      <c r="D92" s="752">
        <v>2</v>
      </c>
      <c r="E92" s="194">
        <v>1</v>
      </c>
      <c r="F92" s="753">
        <v>1</v>
      </c>
      <c r="G92" s="754">
        <v>7</v>
      </c>
      <c r="H92" s="755" t="s">
        <v>516</v>
      </c>
      <c r="I92" s="755" t="s">
        <v>175</v>
      </c>
      <c r="J92" s="755" t="s">
        <v>179</v>
      </c>
      <c r="K92" s="717"/>
      <c r="L92" s="756"/>
      <c r="M92" s="757">
        <v>0.85</v>
      </c>
      <c r="N92" s="758"/>
      <c r="O92" s="758"/>
      <c r="P92" s="198"/>
      <c r="Q92" s="189"/>
      <c r="R92" s="189"/>
      <c r="S92" s="189"/>
      <c r="T92" s="189"/>
      <c r="U92" s="189"/>
      <c r="V92" s="189"/>
      <c r="W92" s="170"/>
    </row>
    <row r="93" spans="1:23" s="652" customFormat="1" ht="30.95" customHeight="1" x14ac:dyDescent="0.25">
      <c r="A93" s="233">
        <v>3</v>
      </c>
      <c r="B93" s="751" t="s">
        <v>518</v>
      </c>
      <c r="C93" s="352">
        <v>1</v>
      </c>
      <c r="D93" s="752">
        <v>2</v>
      </c>
      <c r="E93" s="194">
        <v>1</v>
      </c>
      <c r="F93" s="753">
        <v>1</v>
      </c>
      <c r="G93" s="754">
        <v>5</v>
      </c>
      <c r="H93" s="755" t="s">
        <v>516</v>
      </c>
      <c r="I93" s="755" t="s">
        <v>175</v>
      </c>
      <c r="J93" s="755" t="s">
        <v>179</v>
      </c>
      <c r="K93" s="717"/>
      <c r="L93" s="756"/>
      <c r="M93" s="757">
        <v>1</v>
      </c>
      <c r="N93" s="238"/>
      <c r="O93" s="238"/>
      <c r="P93" s="198"/>
      <c r="Q93" s="189"/>
      <c r="R93" s="189"/>
      <c r="S93" s="189"/>
      <c r="T93" s="189"/>
      <c r="U93" s="189"/>
      <c r="V93" s="189"/>
      <c r="W93" s="170"/>
    </row>
    <row r="94" spans="1:23" s="652" customFormat="1" ht="39.75" customHeight="1" x14ac:dyDescent="0.25">
      <c r="A94" s="233">
        <v>4</v>
      </c>
      <c r="B94" s="751" t="s">
        <v>519</v>
      </c>
      <c r="C94" s="352">
        <v>1</v>
      </c>
      <c r="D94" s="752">
        <v>2</v>
      </c>
      <c r="E94" s="194">
        <v>1</v>
      </c>
      <c r="F94" s="753">
        <v>1</v>
      </c>
      <c r="G94" s="754">
        <v>3</v>
      </c>
      <c r="H94" s="755" t="s">
        <v>516</v>
      </c>
      <c r="I94" s="755" t="s">
        <v>175</v>
      </c>
      <c r="J94" s="755" t="s">
        <v>179</v>
      </c>
      <c r="K94" s="717"/>
      <c r="L94" s="756"/>
      <c r="M94" s="757">
        <v>1</v>
      </c>
      <c r="N94" s="238"/>
      <c r="O94" s="238"/>
      <c r="P94" s="198"/>
      <c r="Q94" s="189"/>
      <c r="R94" s="189"/>
      <c r="S94" s="200"/>
      <c r="T94" s="189"/>
      <c r="U94" s="189"/>
      <c r="V94" s="189"/>
      <c r="W94" s="170"/>
    </row>
    <row r="95" spans="1:23" s="652" customFormat="1" ht="49.5" customHeight="1" x14ac:dyDescent="0.25">
      <c r="A95" s="233">
        <v>5</v>
      </c>
      <c r="B95" s="751" t="s">
        <v>508</v>
      </c>
      <c r="C95" s="352">
        <v>1</v>
      </c>
      <c r="D95" s="752">
        <v>2</v>
      </c>
      <c r="E95" s="194">
        <v>1</v>
      </c>
      <c r="F95" s="753">
        <v>1</v>
      </c>
      <c r="G95" s="754">
        <v>4</v>
      </c>
      <c r="H95" s="755" t="s">
        <v>516</v>
      </c>
      <c r="I95" s="755" t="s">
        <v>175</v>
      </c>
      <c r="J95" s="755" t="s">
        <v>179</v>
      </c>
      <c r="K95" s="717"/>
      <c r="L95" s="756"/>
      <c r="M95" s="757">
        <v>0.8</v>
      </c>
      <c r="N95" s="238"/>
      <c r="O95" s="238"/>
      <c r="P95" s="198"/>
      <c r="Q95" s="189"/>
      <c r="R95" s="189"/>
      <c r="S95" s="200"/>
      <c r="T95" s="189"/>
      <c r="U95" s="189"/>
      <c r="V95" s="189"/>
      <c r="W95" s="170"/>
    </row>
    <row r="96" spans="1:23" s="652" customFormat="1" ht="39.75" customHeight="1" x14ac:dyDescent="0.25">
      <c r="A96" s="233">
        <v>6</v>
      </c>
      <c r="B96" s="751" t="s">
        <v>520</v>
      </c>
      <c r="C96" s="352">
        <v>1</v>
      </c>
      <c r="D96" s="752">
        <v>2</v>
      </c>
      <c r="E96" s="194">
        <v>1</v>
      </c>
      <c r="F96" s="753">
        <v>1</v>
      </c>
      <c r="G96" s="754">
        <v>5</v>
      </c>
      <c r="H96" s="755" t="s">
        <v>516</v>
      </c>
      <c r="I96" s="755" t="s">
        <v>175</v>
      </c>
      <c r="J96" s="755" t="s">
        <v>179</v>
      </c>
      <c r="K96" s="717"/>
      <c r="L96" s="756"/>
      <c r="M96" s="757">
        <v>0.8</v>
      </c>
      <c r="N96" s="238"/>
      <c r="O96" s="238"/>
      <c r="P96" s="198"/>
      <c r="Q96" s="189"/>
      <c r="R96" s="189"/>
      <c r="S96" s="200"/>
      <c r="T96" s="189"/>
      <c r="U96" s="189"/>
      <c r="V96" s="189"/>
      <c r="W96" s="170"/>
    </row>
    <row r="97" spans="1:23" s="652" customFormat="1" ht="39.75" customHeight="1" thickBot="1" x14ac:dyDescent="0.3">
      <c r="A97" s="160">
        <v>7</v>
      </c>
      <c r="B97" s="759" t="s">
        <v>521</v>
      </c>
      <c r="C97" s="358">
        <v>1</v>
      </c>
      <c r="D97" s="760">
        <v>2</v>
      </c>
      <c r="E97" s="209">
        <v>1</v>
      </c>
      <c r="F97" s="278">
        <v>1</v>
      </c>
      <c r="G97" s="761">
        <v>4</v>
      </c>
      <c r="H97" s="762" t="s">
        <v>516</v>
      </c>
      <c r="I97" s="762" t="s">
        <v>175</v>
      </c>
      <c r="J97" s="762" t="s">
        <v>179</v>
      </c>
      <c r="K97" s="724"/>
      <c r="L97" s="763"/>
      <c r="M97" s="764">
        <v>1</v>
      </c>
      <c r="N97" s="281"/>
      <c r="O97" s="281"/>
      <c r="P97" s="213"/>
      <c r="Q97" s="189"/>
      <c r="R97" s="189"/>
      <c r="S97" s="189"/>
      <c r="T97" s="189"/>
      <c r="U97" s="189"/>
      <c r="V97" s="189"/>
      <c r="W97" s="170"/>
    </row>
    <row r="98" spans="1:23" ht="15" customHeight="1" x14ac:dyDescent="0.25">
      <c r="A98" s="583"/>
      <c r="B98" s="592"/>
      <c r="C98" s="572"/>
      <c r="D98" s="572"/>
      <c r="E98" s="765"/>
      <c r="F98" s="765"/>
      <c r="G98" s="765"/>
      <c r="H98" s="766"/>
      <c r="I98" s="766"/>
      <c r="J98" s="766"/>
      <c r="K98" s="767"/>
      <c r="L98" s="768"/>
      <c r="M98" s="118"/>
      <c r="N98" s="189"/>
      <c r="O98" s="189"/>
      <c r="P98" s="189"/>
      <c r="Q98" s="189"/>
      <c r="R98" s="189"/>
      <c r="S98" s="189"/>
      <c r="T98" s="189"/>
      <c r="U98" s="189"/>
      <c r="V98" s="189"/>
      <c r="W98" s="32"/>
    </row>
    <row r="99" spans="1:23" ht="15" customHeight="1" x14ac:dyDescent="0.25"/>
  </sheetData>
  <mergeCells count="184">
    <mergeCell ref="Q89:Q90"/>
    <mergeCell ref="I89:I90"/>
    <mergeCell ref="J89:J90"/>
    <mergeCell ref="K89:K90"/>
    <mergeCell ref="L89:L90"/>
    <mergeCell ref="M89:M90"/>
    <mergeCell ref="N89:N90"/>
    <mergeCell ref="B84:D84"/>
    <mergeCell ref="L84:P84"/>
    <mergeCell ref="B85:D85"/>
    <mergeCell ref="L85:P85"/>
    <mergeCell ref="A89:A90"/>
    <mergeCell ref="B89:B90"/>
    <mergeCell ref="C89:C90"/>
    <mergeCell ref="D89:F89"/>
    <mergeCell ref="G89:G90"/>
    <mergeCell ref="H89:H90"/>
    <mergeCell ref="O89:O90"/>
    <mergeCell ref="P89:P90"/>
    <mergeCell ref="B81:D81"/>
    <mergeCell ref="L81:P81"/>
    <mergeCell ref="B82:D82"/>
    <mergeCell ref="L82:P82"/>
    <mergeCell ref="B83:D83"/>
    <mergeCell ref="L83:P83"/>
    <mergeCell ref="J77:J78"/>
    <mergeCell ref="K77:K78"/>
    <mergeCell ref="B79:D79"/>
    <mergeCell ref="L79:P79"/>
    <mergeCell ref="B80:D80"/>
    <mergeCell ref="L80:P80"/>
    <mergeCell ref="A76:A78"/>
    <mergeCell ref="B76:D78"/>
    <mergeCell ref="E76:E78"/>
    <mergeCell ref="F76:F78"/>
    <mergeCell ref="G76:G78"/>
    <mergeCell ref="H76:H78"/>
    <mergeCell ref="I76:K76"/>
    <mergeCell ref="L76:P78"/>
    <mergeCell ref="I77:I78"/>
    <mergeCell ref="A64:A65"/>
    <mergeCell ref="B64:B65"/>
    <mergeCell ref="C64:C65"/>
    <mergeCell ref="D64:F64"/>
    <mergeCell ref="G64:G65"/>
    <mergeCell ref="H64:H65"/>
    <mergeCell ref="I64:I65"/>
    <mergeCell ref="J64:J65"/>
    <mergeCell ref="A75:V75"/>
    <mergeCell ref="C59:D59"/>
    <mergeCell ref="K59:P59"/>
    <mergeCell ref="C60:D60"/>
    <mergeCell ref="K60:P60"/>
    <mergeCell ref="N42:P43"/>
    <mergeCell ref="Q42:S43"/>
    <mergeCell ref="K64:K65"/>
    <mergeCell ref="L64:L65"/>
    <mergeCell ref="M64:M65"/>
    <mergeCell ref="N64:N65"/>
    <mergeCell ref="O64:O65"/>
    <mergeCell ref="P64:P65"/>
    <mergeCell ref="C61:D61"/>
    <mergeCell ref="K61:P61"/>
    <mergeCell ref="T42:V43"/>
    <mergeCell ref="A54:B54"/>
    <mergeCell ref="A56:V56"/>
    <mergeCell ref="A57:A58"/>
    <mergeCell ref="B57:B58"/>
    <mergeCell ref="C57:D58"/>
    <mergeCell ref="E57:E58"/>
    <mergeCell ref="F57:F58"/>
    <mergeCell ref="T27:V28"/>
    <mergeCell ref="A39:B39"/>
    <mergeCell ref="A41:A44"/>
    <mergeCell ref="B41:B44"/>
    <mergeCell ref="C41:C44"/>
    <mergeCell ref="D41:D44"/>
    <mergeCell ref="E41:P41"/>
    <mergeCell ref="E42:G43"/>
    <mergeCell ref="H42:J43"/>
    <mergeCell ref="K42:M43"/>
    <mergeCell ref="G57:G58"/>
    <mergeCell ref="H57:J57"/>
    <mergeCell ref="K57:P58"/>
    <mergeCell ref="A25:V25"/>
    <mergeCell ref="A26:A29"/>
    <mergeCell ref="B26:B29"/>
    <mergeCell ref="C26:C29"/>
    <mergeCell ref="D26:D29"/>
    <mergeCell ref="E26:P26"/>
    <mergeCell ref="E27:G28"/>
    <mergeCell ref="H27:J28"/>
    <mergeCell ref="K27:M28"/>
    <mergeCell ref="N27:P28"/>
    <mergeCell ref="B21:D21"/>
    <mergeCell ref="I21:J21"/>
    <mergeCell ref="K21:L21"/>
    <mergeCell ref="M21:N21"/>
    <mergeCell ref="O21:P21"/>
    <mergeCell ref="B22:D22"/>
    <mergeCell ref="I22:J22"/>
    <mergeCell ref="K22:L22"/>
    <mergeCell ref="M22:N22"/>
    <mergeCell ref="O22:P22"/>
    <mergeCell ref="B19:D19"/>
    <mergeCell ref="I19:J19"/>
    <mergeCell ref="K19:L19"/>
    <mergeCell ref="M19:N19"/>
    <mergeCell ref="O19:P19"/>
    <mergeCell ref="B20:D20"/>
    <mergeCell ref="I20:J20"/>
    <mergeCell ref="K20:L20"/>
    <mergeCell ref="M20:N20"/>
    <mergeCell ref="O20:P20"/>
    <mergeCell ref="B17:D17"/>
    <mergeCell ref="I17:J17"/>
    <mergeCell ref="K17:L17"/>
    <mergeCell ref="M17:N17"/>
    <mergeCell ref="O17:P17"/>
    <mergeCell ref="B18:D18"/>
    <mergeCell ref="I18:J18"/>
    <mergeCell ref="K18:L18"/>
    <mergeCell ref="M18:N18"/>
    <mergeCell ref="O18:P18"/>
    <mergeCell ref="B15:D15"/>
    <mergeCell ref="I15:J15"/>
    <mergeCell ref="K15:L15"/>
    <mergeCell ref="M15:N15"/>
    <mergeCell ref="O15:P15"/>
    <mergeCell ref="B16:D16"/>
    <mergeCell ref="I16:J16"/>
    <mergeCell ref="K16:L16"/>
    <mergeCell ref="M16:N16"/>
    <mergeCell ref="O16:P16"/>
    <mergeCell ref="B13:D13"/>
    <mergeCell ref="I13:J13"/>
    <mergeCell ref="K13:L13"/>
    <mergeCell ref="M13:N13"/>
    <mergeCell ref="O13:P13"/>
    <mergeCell ref="B14:D14"/>
    <mergeCell ref="I14:J14"/>
    <mergeCell ref="K14:L14"/>
    <mergeCell ref="M14:N14"/>
    <mergeCell ref="O14:P14"/>
    <mergeCell ref="B11:D11"/>
    <mergeCell ref="I11:J11"/>
    <mergeCell ref="K11:L11"/>
    <mergeCell ref="M11:N11"/>
    <mergeCell ref="O11:P11"/>
    <mergeCell ref="B12:D12"/>
    <mergeCell ref="I12:J12"/>
    <mergeCell ref="K12:L12"/>
    <mergeCell ref="M12:N12"/>
    <mergeCell ref="O12:P12"/>
    <mergeCell ref="B9:D9"/>
    <mergeCell ref="I9:J9"/>
    <mergeCell ref="K9:L9"/>
    <mergeCell ref="M9:N9"/>
    <mergeCell ref="O9:P9"/>
    <mergeCell ref="B10:D10"/>
    <mergeCell ref="I10:J10"/>
    <mergeCell ref="K10:L10"/>
    <mergeCell ref="M10:N10"/>
    <mergeCell ref="O10:P10"/>
    <mergeCell ref="B7:D7"/>
    <mergeCell ref="I7:J7"/>
    <mergeCell ref="K7:L7"/>
    <mergeCell ref="M7:N7"/>
    <mergeCell ref="O7:P7"/>
    <mergeCell ref="B8:D8"/>
    <mergeCell ref="I8:J8"/>
    <mergeCell ref="K8:L8"/>
    <mergeCell ref="M8:N8"/>
    <mergeCell ref="O8:P8"/>
    <mergeCell ref="K1:P1"/>
    <mergeCell ref="C2:P2"/>
    <mergeCell ref="A5:A6"/>
    <mergeCell ref="B5:D6"/>
    <mergeCell ref="E5:H5"/>
    <mergeCell ref="I5:P5"/>
    <mergeCell ref="I6:J6"/>
    <mergeCell ref="K6:L6"/>
    <mergeCell ref="M6:N6"/>
    <mergeCell ref="O6:P6"/>
  </mergeCells>
  <printOptions horizontalCentered="1"/>
  <pageMargins left="0.39370078740157483" right="0.39370078740157483" top="0.74803149606299213" bottom="0.39370078740157483" header="0" footer="0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zoomScaleNormal="100" workbookViewId="0">
      <selection activeCell="I9" sqref="I9:J13"/>
    </sheetView>
  </sheetViews>
  <sheetFormatPr defaultRowHeight="15" x14ac:dyDescent="0.25"/>
  <cols>
    <col min="1" max="1" width="4" style="1" customWidth="1"/>
    <col min="2" max="2" width="29" style="1" customWidth="1"/>
    <col min="3" max="3" width="7.28515625" style="1" customWidth="1"/>
    <col min="4" max="6" width="9.28515625" style="1" customWidth="1"/>
    <col min="7" max="7" width="11.7109375" style="1" customWidth="1"/>
    <col min="8" max="8" width="10.28515625" style="1" customWidth="1"/>
    <col min="9" max="9" width="7.85546875" style="1" customWidth="1"/>
    <col min="10" max="10" width="7.7109375" style="1" customWidth="1"/>
    <col min="11" max="11" width="11.140625" style="1" customWidth="1"/>
    <col min="12" max="12" width="7" style="1" customWidth="1"/>
    <col min="13" max="14" width="8.85546875" style="1" customWidth="1"/>
    <col min="15" max="15" width="9.7109375" style="1" customWidth="1"/>
    <col min="16" max="16" width="10" style="1" customWidth="1"/>
    <col min="17" max="17" width="8.140625" style="1" customWidth="1"/>
    <col min="18" max="18" width="6.85546875" style="1" customWidth="1"/>
    <col min="19" max="22" width="8.140625" style="1" customWidth="1"/>
    <col min="23" max="256" width="9.140625" style="1"/>
    <col min="257" max="257" width="4" style="1" customWidth="1"/>
    <col min="258" max="258" width="29" style="1" customWidth="1"/>
    <col min="259" max="259" width="7.28515625" style="1" customWidth="1"/>
    <col min="260" max="262" width="9.28515625" style="1" customWidth="1"/>
    <col min="263" max="263" width="11.7109375" style="1" customWidth="1"/>
    <col min="264" max="264" width="10.28515625" style="1" customWidth="1"/>
    <col min="265" max="265" width="7.85546875" style="1" customWidth="1"/>
    <col min="266" max="266" width="7.7109375" style="1" customWidth="1"/>
    <col min="267" max="267" width="11.140625" style="1" customWidth="1"/>
    <col min="268" max="268" width="7" style="1" customWidth="1"/>
    <col min="269" max="270" width="8.85546875" style="1" customWidth="1"/>
    <col min="271" max="271" width="9.7109375" style="1" customWidth="1"/>
    <col min="272" max="272" width="10" style="1" customWidth="1"/>
    <col min="273" max="273" width="8.140625" style="1" customWidth="1"/>
    <col min="274" max="274" width="6.85546875" style="1" customWidth="1"/>
    <col min="275" max="278" width="8.140625" style="1" customWidth="1"/>
    <col min="279" max="512" width="9.140625" style="1"/>
    <col min="513" max="513" width="4" style="1" customWidth="1"/>
    <col min="514" max="514" width="29" style="1" customWidth="1"/>
    <col min="515" max="515" width="7.28515625" style="1" customWidth="1"/>
    <col min="516" max="518" width="9.28515625" style="1" customWidth="1"/>
    <col min="519" max="519" width="11.7109375" style="1" customWidth="1"/>
    <col min="520" max="520" width="10.28515625" style="1" customWidth="1"/>
    <col min="521" max="521" width="7.85546875" style="1" customWidth="1"/>
    <col min="522" max="522" width="7.7109375" style="1" customWidth="1"/>
    <col min="523" max="523" width="11.140625" style="1" customWidth="1"/>
    <col min="524" max="524" width="7" style="1" customWidth="1"/>
    <col min="525" max="526" width="8.85546875" style="1" customWidth="1"/>
    <col min="527" max="527" width="9.7109375" style="1" customWidth="1"/>
    <col min="528" max="528" width="10" style="1" customWidth="1"/>
    <col min="529" max="529" width="8.140625" style="1" customWidth="1"/>
    <col min="530" max="530" width="6.85546875" style="1" customWidth="1"/>
    <col min="531" max="534" width="8.140625" style="1" customWidth="1"/>
    <col min="535" max="768" width="9.140625" style="1"/>
    <col min="769" max="769" width="4" style="1" customWidth="1"/>
    <col min="770" max="770" width="29" style="1" customWidth="1"/>
    <col min="771" max="771" width="7.28515625" style="1" customWidth="1"/>
    <col min="772" max="774" width="9.28515625" style="1" customWidth="1"/>
    <col min="775" max="775" width="11.7109375" style="1" customWidth="1"/>
    <col min="776" max="776" width="10.28515625" style="1" customWidth="1"/>
    <col min="777" max="777" width="7.85546875" style="1" customWidth="1"/>
    <col min="778" max="778" width="7.7109375" style="1" customWidth="1"/>
    <col min="779" max="779" width="11.140625" style="1" customWidth="1"/>
    <col min="780" max="780" width="7" style="1" customWidth="1"/>
    <col min="781" max="782" width="8.85546875" style="1" customWidth="1"/>
    <col min="783" max="783" width="9.7109375" style="1" customWidth="1"/>
    <col min="784" max="784" width="10" style="1" customWidth="1"/>
    <col min="785" max="785" width="8.140625" style="1" customWidth="1"/>
    <col min="786" max="786" width="6.85546875" style="1" customWidth="1"/>
    <col min="787" max="790" width="8.140625" style="1" customWidth="1"/>
    <col min="791" max="1024" width="9.140625" style="1"/>
    <col min="1025" max="1025" width="4" style="1" customWidth="1"/>
    <col min="1026" max="1026" width="29" style="1" customWidth="1"/>
    <col min="1027" max="1027" width="7.28515625" style="1" customWidth="1"/>
    <col min="1028" max="1030" width="9.28515625" style="1" customWidth="1"/>
    <col min="1031" max="1031" width="11.7109375" style="1" customWidth="1"/>
    <col min="1032" max="1032" width="10.28515625" style="1" customWidth="1"/>
    <col min="1033" max="1033" width="7.85546875" style="1" customWidth="1"/>
    <col min="1034" max="1034" width="7.7109375" style="1" customWidth="1"/>
    <col min="1035" max="1035" width="11.140625" style="1" customWidth="1"/>
    <col min="1036" max="1036" width="7" style="1" customWidth="1"/>
    <col min="1037" max="1038" width="8.85546875" style="1" customWidth="1"/>
    <col min="1039" max="1039" width="9.7109375" style="1" customWidth="1"/>
    <col min="1040" max="1040" width="10" style="1" customWidth="1"/>
    <col min="1041" max="1041" width="8.140625" style="1" customWidth="1"/>
    <col min="1042" max="1042" width="6.85546875" style="1" customWidth="1"/>
    <col min="1043" max="1046" width="8.140625" style="1" customWidth="1"/>
    <col min="1047" max="1280" width="9.140625" style="1"/>
    <col min="1281" max="1281" width="4" style="1" customWidth="1"/>
    <col min="1282" max="1282" width="29" style="1" customWidth="1"/>
    <col min="1283" max="1283" width="7.28515625" style="1" customWidth="1"/>
    <col min="1284" max="1286" width="9.28515625" style="1" customWidth="1"/>
    <col min="1287" max="1287" width="11.7109375" style="1" customWidth="1"/>
    <col min="1288" max="1288" width="10.28515625" style="1" customWidth="1"/>
    <col min="1289" max="1289" width="7.85546875" style="1" customWidth="1"/>
    <col min="1290" max="1290" width="7.7109375" style="1" customWidth="1"/>
    <col min="1291" max="1291" width="11.140625" style="1" customWidth="1"/>
    <col min="1292" max="1292" width="7" style="1" customWidth="1"/>
    <col min="1293" max="1294" width="8.85546875" style="1" customWidth="1"/>
    <col min="1295" max="1295" width="9.7109375" style="1" customWidth="1"/>
    <col min="1296" max="1296" width="10" style="1" customWidth="1"/>
    <col min="1297" max="1297" width="8.140625" style="1" customWidth="1"/>
    <col min="1298" max="1298" width="6.85546875" style="1" customWidth="1"/>
    <col min="1299" max="1302" width="8.140625" style="1" customWidth="1"/>
    <col min="1303" max="1536" width="9.140625" style="1"/>
    <col min="1537" max="1537" width="4" style="1" customWidth="1"/>
    <col min="1538" max="1538" width="29" style="1" customWidth="1"/>
    <col min="1539" max="1539" width="7.28515625" style="1" customWidth="1"/>
    <col min="1540" max="1542" width="9.28515625" style="1" customWidth="1"/>
    <col min="1543" max="1543" width="11.7109375" style="1" customWidth="1"/>
    <col min="1544" max="1544" width="10.28515625" style="1" customWidth="1"/>
    <col min="1545" max="1545" width="7.85546875" style="1" customWidth="1"/>
    <col min="1546" max="1546" width="7.7109375" style="1" customWidth="1"/>
    <col min="1547" max="1547" width="11.140625" style="1" customWidth="1"/>
    <col min="1548" max="1548" width="7" style="1" customWidth="1"/>
    <col min="1549" max="1550" width="8.85546875" style="1" customWidth="1"/>
    <col min="1551" max="1551" width="9.7109375" style="1" customWidth="1"/>
    <col min="1552" max="1552" width="10" style="1" customWidth="1"/>
    <col min="1553" max="1553" width="8.140625" style="1" customWidth="1"/>
    <col min="1554" max="1554" width="6.85546875" style="1" customWidth="1"/>
    <col min="1555" max="1558" width="8.140625" style="1" customWidth="1"/>
    <col min="1559" max="1792" width="9.140625" style="1"/>
    <col min="1793" max="1793" width="4" style="1" customWidth="1"/>
    <col min="1794" max="1794" width="29" style="1" customWidth="1"/>
    <col min="1795" max="1795" width="7.28515625" style="1" customWidth="1"/>
    <col min="1796" max="1798" width="9.28515625" style="1" customWidth="1"/>
    <col min="1799" max="1799" width="11.7109375" style="1" customWidth="1"/>
    <col min="1800" max="1800" width="10.28515625" style="1" customWidth="1"/>
    <col min="1801" max="1801" width="7.85546875" style="1" customWidth="1"/>
    <col min="1802" max="1802" width="7.7109375" style="1" customWidth="1"/>
    <col min="1803" max="1803" width="11.140625" style="1" customWidth="1"/>
    <col min="1804" max="1804" width="7" style="1" customWidth="1"/>
    <col min="1805" max="1806" width="8.85546875" style="1" customWidth="1"/>
    <col min="1807" max="1807" width="9.7109375" style="1" customWidth="1"/>
    <col min="1808" max="1808" width="10" style="1" customWidth="1"/>
    <col min="1809" max="1809" width="8.140625" style="1" customWidth="1"/>
    <col min="1810" max="1810" width="6.85546875" style="1" customWidth="1"/>
    <col min="1811" max="1814" width="8.140625" style="1" customWidth="1"/>
    <col min="1815" max="2048" width="9.140625" style="1"/>
    <col min="2049" max="2049" width="4" style="1" customWidth="1"/>
    <col min="2050" max="2050" width="29" style="1" customWidth="1"/>
    <col min="2051" max="2051" width="7.28515625" style="1" customWidth="1"/>
    <col min="2052" max="2054" width="9.28515625" style="1" customWidth="1"/>
    <col min="2055" max="2055" width="11.7109375" style="1" customWidth="1"/>
    <col min="2056" max="2056" width="10.28515625" style="1" customWidth="1"/>
    <col min="2057" max="2057" width="7.85546875" style="1" customWidth="1"/>
    <col min="2058" max="2058" width="7.7109375" style="1" customWidth="1"/>
    <col min="2059" max="2059" width="11.140625" style="1" customWidth="1"/>
    <col min="2060" max="2060" width="7" style="1" customWidth="1"/>
    <col min="2061" max="2062" width="8.85546875" style="1" customWidth="1"/>
    <col min="2063" max="2063" width="9.7109375" style="1" customWidth="1"/>
    <col min="2064" max="2064" width="10" style="1" customWidth="1"/>
    <col min="2065" max="2065" width="8.140625" style="1" customWidth="1"/>
    <col min="2066" max="2066" width="6.85546875" style="1" customWidth="1"/>
    <col min="2067" max="2070" width="8.140625" style="1" customWidth="1"/>
    <col min="2071" max="2304" width="9.140625" style="1"/>
    <col min="2305" max="2305" width="4" style="1" customWidth="1"/>
    <col min="2306" max="2306" width="29" style="1" customWidth="1"/>
    <col min="2307" max="2307" width="7.28515625" style="1" customWidth="1"/>
    <col min="2308" max="2310" width="9.28515625" style="1" customWidth="1"/>
    <col min="2311" max="2311" width="11.7109375" style="1" customWidth="1"/>
    <col min="2312" max="2312" width="10.28515625" style="1" customWidth="1"/>
    <col min="2313" max="2313" width="7.85546875" style="1" customWidth="1"/>
    <col min="2314" max="2314" width="7.7109375" style="1" customWidth="1"/>
    <col min="2315" max="2315" width="11.140625" style="1" customWidth="1"/>
    <col min="2316" max="2316" width="7" style="1" customWidth="1"/>
    <col min="2317" max="2318" width="8.85546875" style="1" customWidth="1"/>
    <col min="2319" max="2319" width="9.7109375" style="1" customWidth="1"/>
    <col min="2320" max="2320" width="10" style="1" customWidth="1"/>
    <col min="2321" max="2321" width="8.140625" style="1" customWidth="1"/>
    <col min="2322" max="2322" width="6.85546875" style="1" customWidth="1"/>
    <col min="2323" max="2326" width="8.140625" style="1" customWidth="1"/>
    <col min="2327" max="2560" width="9.140625" style="1"/>
    <col min="2561" max="2561" width="4" style="1" customWidth="1"/>
    <col min="2562" max="2562" width="29" style="1" customWidth="1"/>
    <col min="2563" max="2563" width="7.28515625" style="1" customWidth="1"/>
    <col min="2564" max="2566" width="9.28515625" style="1" customWidth="1"/>
    <col min="2567" max="2567" width="11.7109375" style="1" customWidth="1"/>
    <col min="2568" max="2568" width="10.28515625" style="1" customWidth="1"/>
    <col min="2569" max="2569" width="7.85546875" style="1" customWidth="1"/>
    <col min="2570" max="2570" width="7.7109375" style="1" customWidth="1"/>
    <col min="2571" max="2571" width="11.140625" style="1" customWidth="1"/>
    <col min="2572" max="2572" width="7" style="1" customWidth="1"/>
    <col min="2573" max="2574" width="8.85546875" style="1" customWidth="1"/>
    <col min="2575" max="2575" width="9.7109375" style="1" customWidth="1"/>
    <col min="2576" max="2576" width="10" style="1" customWidth="1"/>
    <col min="2577" max="2577" width="8.140625" style="1" customWidth="1"/>
    <col min="2578" max="2578" width="6.85546875" style="1" customWidth="1"/>
    <col min="2579" max="2582" width="8.140625" style="1" customWidth="1"/>
    <col min="2583" max="2816" width="9.140625" style="1"/>
    <col min="2817" max="2817" width="4" style="1" customWidth="1"/>
    <col min="2818" max="2818" width="29" style="1" customWidth="1"/>
    <col min="2819" max="2819" width="7.28515625" style="1" customWidth="1"/>
    <col min="2820" max="2822" width="9.28515625" style="1" customWidth="1"/>
    <col min="2823" max="2823" width="11.7109375" style="1" customWidth="1"/>
    <col min="2824" max="2824" width="10.28515625" style="1" customWidth="1"/>
    <col min="2825" max="2825" width="7.85546875" style="1" customWidth="1"/>
    <col min="2826" max="2826" width="7.7109375" style="1" customWidth="1"/>
    <col min="2827" max="2827" width="11.140625" style="1" customWidth="1"/>
    <col min="2828" max="2828" width="7" style="1" customWidth="1"/>
    <col min="2829" max="2830" width="8.85546875" style="1" customWidth="1"/>
    <col min="2831" max="2831" width="9.7109375" style="1" customWidth="1"/>
    <col min="2832" max="2832" width="10" style="1" customWidth="1"/>
    <col min="2833" max="2833" width="8.140625" style="1" customWidth="1"/>
    <col min="2834" max="2834" width="6.85546875" style="1" customWidth="1"/>
    <col min="2835" max="2838" width="8.140625" style="1" customWidth="1"/>
    <col min="2839" max="3072" width="9.140625" style="1"/>
    <col min="3073" max="3073" width="4" style="1" customWidth="1"/>
    <col min="3074" max="3074" width="29" style="1" customWidth="1"/>
    <col min="3075" max="3075" width="7.28515625" style="1" customWidth="1"/>
    <col min="3076" max="3078" width="9.28515625" style="1" customWidth="1"/>
    <col min="3079" max="3079" width="11.7109375" style="1" customWidth="1"/>
    <col min="3080" max="3080" width="10.28515625" style="1" customWidth="1"/>
    <col min="3081" max="3081" width="7.85546875" style="1" customWidth="1"/>
    <col min="3082" max="3082" width="7.7109375" style="1" customWidth="1"/>
    <col min="3083" max="3083" width="11.140625" style="1" customWidth="1"/>
    <col min="3084" max="3084" width="7" style="1" customWidth="1"/>
    <col min="3085" max="3086" width="8.85546875" style="1" customWidth="1"/>
    <col min="3087" max="3087" width="9.7109375" style="1" customWidth="1"/>
    <col min="3088" max="3088" width="10" style="1" customWidth="1"/>
    <col min="3089" max="3089" width="8.140625" style="1" customWidth="1"/>
    <col min="3090" max="3090" width="6.85546875" style="1" customWidth="1"/>
    <col min="3091" max="3094" width="8.140625" style="1" customWidth="1"/>
    <col min="3095" max="3328" width="9.140625" style="1"/>
    <col min="3329" max="3329" width="4" style="1" customWidth="1"/>
    <col min="3330" max="3330" width="29" style="1" customWidth="1"/>
    <col min="3331" max="3331" width="7.28515625" style="1" customWidth="1"/>
    <col min="3332" max="3334" width="9.28515625" style="1" customWidth="1"/>
    <col min="3335" max="3335" width="11.7109375" style="1" customWidth="1"/>
    <col min="3336" max="3336" width="10.28515625" style="1" customWidth="1"/>
    <col min="3337" max="3337" width="7.85546875" style="1" customWidth="1"/>
    <col min="3338" max="3338" width="7.7109375" style="1" customWidth="1"/>
    <col min="3339" max="3339" width="11.140625" style="1" customWidth="1"/>
    <col min="3340" max="3340" width="7" style="1" customWidth="1"/>
    <col min="3341" max="3342" width="8.85546875" style="1" customWidth="1"/>
    <col min="3343" max="3343" width="9.7109375" style="1" customWidth="1"/>
    <col min="3344" max="3344" width="10" style="1" customWidth="1"/>
    <col min="3345" max="3345" width="8.140625" style="1" customWidth="1"/>
    <col min="3346" max="3346" width="6.85546875" style="1" customWidth="1"/>
    <col min="3347" max="3350" width="8.140625" style="1" customWidth="1"/>
    <col min="3351" max="3584" width="9.140625" style="1"/>
    <col min="3585" max="3585" width="4" style="1" customWidth="1"/>
    <col min="3586" max="3586" width="29" style="1" customWidth="1"/>
    <col min="3587" max="3587" width="7.28515625" style="1" customWidth="1"/>
    <col min="3588" max="3590" width="9.28515625" style="1" customWidth="1"/>
    <col min="3591" max="3591" width="11.7109375" style="1" customWidth="1"/>
    <col min="3592" max="3592" width="10.28515625" style="1" customWidth="1"/>
    <col min="3593" max="3593" width="7.85546875" style="1" customWidth="1"/>
    <col min="3594" max="3594" width="7.7109375" style="1" customWidth="1"/>
    <col min="3595" max="3595" width="11.140625" style="1" customWidth="1"/>
    <col min="3596" max="3596" width="7" style="1" customWidth="1"/>
    <col min="3597" max="3598" width="8.85546875" style="1" customWidth="1"/>
    <col min="3599" max="3599" width="9.7109375" style="1" customWidth="1"/>
    <col min="3600" max="3600" width="10" style="1" customWidth="1"/>
    <col min="3601" max="3601" width="8.140625" style="1" customWidth="1"/>
    <col min="3602" max="3602" width="6.85546875" style="1" customWidth="1"/>
    <col min="3603" max="3606" width="8.140625" style="1" customWidth="1"/>
    <col min="3607" max="3840" width="9.140625" style="1"/>
    <col min="3841" max="3841" width="4" style="1" customWidth="1"/>
    <col min="3842" max="3842" width="29" style="1" customWidth="1"/>
    <col min="3843" max="3843" width="7.28515625" style="1" customWidth="1"/>
    <col min="3844" max="3846" width="9.28515625" style="1" customWidth="1"/>
    <col min="3847" max="3847" width="11.7109375" style="1" customWidth="1"/>
    <col min="3848" max="3848" width="10.28515625" style="1" customWidth="1"/>
    <col min="3849" max="3849" width="7.85546875" style="1" customWidth="1"/>
    <col min="3850" max="3850" width="7.7109375" style="1" customWidth="1"/>
    <col min="3851" max="3851" width="11.140625" style="1" customWidth="1"/>
    <col min="3852" max="3852" width="7" style="1" customWidth="1"/>
    <col min="3853" max="3854" width="8.85546875" style="1" customWidth="1"/>
    <col min="3855" max="3855" width="9.7109375" style="1" customWidth="1"/>
    <col min="3856" max="3856" width="10" style="1" customWidth="1"/>
    <col min="3857" max="3857" width="8.140625" style="1" customWidth="1"/>
    <col min="3858" max="3858" width="6.85546875" style="1" customWidth="1"/>
    <col min="3859" max="3862" width="8.140625" style="1" customWidth="1"/>
    <col min="3863" max="4096" width="9.140625" style="1"/>
    <col min="4097" max="4097" width="4" style="1" customWidth="1"/>
    <col min="4098" max="4098" width="29" style="1" customWidth="1"/>
    <col min="4099" max="4099" width="7.28515625" style="1" customWidth="1"/>
    <col min="4100" max="4102" width="9.28515625" style="1" customWidth="1"/>
    <col min="4103" max="4103" width="11.7109375" style="1" customWidth="1"/>
    <col min="4104" max="4104" width="10.28515625" style="1" customWidth="1"/>
    <col min="4105" max="4105" width="7.85546875" style="1" customWidth="1"/>
    <col min="4106" max="4106" width="7.7109375" style="1" customWidth="1"/>
    <col min="4107" max="4107" width="11.140625" style="1" customWidth="1"/>
    <col min="4108" max="4108" width="7" style="1" customWidth="1"/>
    <col min="4109" max="4110" width="8.85546875" style="1" customWidth="1"/>
    <col min="4111" max="4111" width="9.7109375" style="1" customWidth="1"/>
    <col min="4112" max="4112" width="10" style="1" customWidth="1"/>
    <col min="4113" max="4113" width="8.140625" style="1" customWidth="1"/>
    <col min="4114" max="4114" width="6.85546875" style="1" customWidth="1"/>
    <col min="4115" max="4118" width="8.140625" style="1" customWidth="1"/>
    <col min="4119" max="4352" width="9.140625" style="1"/>
    <col min="4353" max="4353" width="4" style="1" customWidth="1"/>
    <col min="4354" max="4354" width="29" style="1" customWidth="1"/>
    <col min="4355" max="4355" width="7.28515625" style="1" customWidth="1"/>
    <col min="4356" max="4358" width="9.28515625" style="1" customWidth="1"/>
    <col min="4359" max="4359" width="11.7109375" style="1" customWidth="1"/>
    <col min="4360" max="4360" width="10.28515625" style="1" customWidth="1"/>
    <col min="4361" max="4361" width="7.85546875" style="1" customWidth="1"/>
    <col min="4362" max="4362" width="7.7109375" style="1" customWidth="1"/>
    <col min="4363" max="4363" width="11.140625" style="1" customWidth="1"/>
    <col min="4364" max="4364" width="7" style="1" customWidth="1"/>
    <col min="4365" max="4366" width="8.85546875" style="1" customWidth="1"/>
    <col min="4367" max="4367" width="9.7109375" style="1" customWidth="1"/>
    <col min="4368" max="4368" width="10" style="1" customWidth="1"/>
    <col min="4369" max="4369" width="8.140625" style="1" customWidth="1"/>
    <col min="4370" max="4370" width="6.85546875" style="1" customWidth="1"/>
    <col min="4371" max="4374" width="8.140625" style="1" customWidth="1"/>
    <col min="4375" max="4608" width="9.140625" style="1"/>
    <col min="4609" max="4609" width="4" style="1" customWidth="1"/>
    <col min="4610" max="4610" width="29" style="1" customWidth="1"/>
    <col min="4611" max="4611" width="7.28515625" style="1" customWidth="1"/>
    <col min="4612" max="4614" width="9.28515625" style="1" customWidth="1"/>
    <col min="4615" max="4615" width="11.7109375" style="1" customWidth="1"/>
    <col min="4616" max="4616" width="10.28515625" style="1" customWidth="1"/>
    <col min="4617" max="4617" width="7.85546875" style="1" customWidth="1"/>
    <col min="4618" max="4618" width="7.7109375" style="1" customWidth="1"/>
    <col min="4619" max="4619" width="11.140625" style="1" customWidth="1"/>
    <col min="4620" max="4620" width="7" style="1" customWidth="1"/>
    <col min="4621" max="4622" width="8.85546875" style="1" customWidth="1"/>
    <col min="4623" max="4623" width="9.7109375" style="1" customWidth="1"/>
    <col min="4624" max="4624" width="10" style="1" customWidth="1"/>
    <col min="4625" max="4625" width="8.140625" style="1" customWidth="1"/>
    <col min="4626" max="4626" width="6.85546875" style="1" customWidth="1"/>
    <col min="4627" max="4630" width="8.140625" style="1" customWidth="1"/>
    <col min="4631" max="4864" width="9.140625" style="1"/>
    <col min="4865" max="4865" width="4" style="1" customWidth="1"/>
    <col min="4866" max="4866" width="29" style="1" customWidth="1"/>
    <col min="4867" max="4867" width="7.28515625" style="1" customWidth="1"/>
    <col min="4868" max="4870" width="9.28515625" style="1" customWidth="1"/>
    <col min="4871" max="4871" width="11.7109375" style="1" customWidth="1"/>
    <col min="4872" max="4872" width="10.28515625" style="1" customWidth="1"/>
    <col min="4873" max="4873" width="7.85546875" style="1" customWidth="1"/>
    <col min="4874" max="4874" width="7.7109375" style="1" customWidth="1"/>
    <col min="4875" max="4875" width="11.140625" style="1" customWidth="1"/>
    <col min="4876" max="4876" width="7" style="1" customWidth="1"/>
    <col min="4877" max="4878" width="8.85546875" style="1" customWidth="1"/>
    <col min="4879" max="4879" width="9.7109375" style="1" customWidth="1"/>
    <col min="4880" max="4880" width="10" style="1" customWidth="1"/>
    <col min="4881" max="4881" width="8.140625" style="1" customWidth="1"/>
    <col min="4882" max="4882" width="6.85546875" style="1" customWidth="1"/>
    <col min="4883" max="4886" width="8.140625" style="1" customWidth="1"/>
    <col min="4887" max="5120" width="9.140625" style="1"/>
    <col min="5121" max="5121" width="4" style="1" customWidth="1"/>
    <col min="5122" max="5122" width="29" style="1" customWidth="1"/>
    <col min="5123" max="5123" width="7.28515625" style="1" customWidth="1"/>
    <col min="5124" max="5126" width="9.28515625" style="1" customWidth="1"/>
    <col min="5127" max="5127" width="11.7109375" style="1" customWidth="1"/>
    <col min="5128" max="5128" width="10.28515625" style="1" customWidth="1"/>
    <col min="5129" max="5129" width="7.85546875" style="1" customWidth="1"/>
    <col min="5130" max="5130" width="7.7109375" style="1" customWidth="1"/>
    <col min="5131" max="5131" width="11.140625" style="1" customWidth="1"/>
    <col min="5132" max="5132" width="7" style="1" customWidth="1"/>
    <col min="5133" max="5134" width="8.85546875" style="1" customWidth="1"/>
    <col min="5135" max="5135" width="9.7109375" style="1" customWidth="1"/>
    <col min="5136" max="5136" width="10" style="1" customWidth="1"/>
    <col min="5137" max="5137" width="8.140625" style="1" customWidth="1"/>
    <col min="5138" max="5138" width="6.85546875" style="1" customWidth="1"/>
    <col min="5139" max="5142" width="8.140625" style="1" customWidth="1"/>
    <col min="5143" max="5376" width="9.140625" style="1"/>
    <col min="5377" max="5377" width="4" style="1" customWidth="1"/>
    <col min="5378" max="5378" width="29" style="1" customWidth="1"/>
    <col min="5379" max="5379" width="7.28515625" style="1" customWidth="1"/>
    <col min="5380" max="5382" width="9.28515625" style="1" customWidth="1"/>
    <col min="5383" max="5383" width="11.7109375" style="1" customWidth="1"/>
    <col min="5384" max="5384" width="10.28515625" style="1" customWidth="1"/>
    <col min="5385" max="5385" width="7.85546875" style="1" customWidth="1"/>
    <col min="5386" max="5386" width="7.7109375" style="1" customWidth="1"/>
    <col min="5387" max="5387" width="11.140625" style="1" customWidth="1"/>
    <col min="5388" max="5388" width="7" style="1" customWidth="1"/>
    <col min="5389" max="5390" width="8.85546875" style="1" customWidth="1"/>
    <col min="5391" max="5391" width="9.7109375" style="1" customWidth="1"/>
    <col min="5392" max="5392" width="10" style="1" customWidth="1"/>
    <col min="5393" max="5393" width="8.140625" style="1" customWidth="1"/>
    <col min="5394" max="5394" width="6.85546875" style="1" customWidth="1"/>
    <col min="5395" max="5398" width="8.140625" style="1" customWidth="1"/>
    <col min="5399" max="5632" width="9.140625" style="1"/>
    <col min="5633" max="5633" width="4" style="1" customWidth="1"/>
    <col min="5634" max="5634" width="29" style="1" customWidth="1"/>
    <col min="5635" max="5635" width="7.28515625" style="1" customWidth="1"/>
    <col min="5636" max="5638" width="9.28515625" style="1" customWidth="1"/>
    <col min="5639" max="5639" width="11.7109375" style="1" customWidth="1"/>
    <col min="5640" max="5640" width="10.28515625" style="1" customWidth="1"/>
    <col min="5641" max="5641" width="7.85546875" style="1" customWidth="1"/>
    <col min="5642" max="5642" width="7.7109375" style="1" customWidth="1"/>
    <col min="5643" max="5643" width="11.140625" style="1" customWidth="1"/>
    <col min="5644" max="5644" width="7" style="1" customWidth="1"/>
    <col min="5645" max="5646" width="8.85546875" style="1" customWidth="1"/>
    <col min="5647" max="5647" width="9.7109375" style="1" customWidth="1"/>
    <col min="5648" max="5648" width="10" style="1" customWidth="1"/>
    <col min="5649" max="5649" width="8.140625" style="1" customWidth="1"/>
    <col min="5650" max="5650" width="6.85546875" style="1" customWidth="1"/>
    <col min="5651" max="5654" width="8.140625" style="1" customWidth="1"/>
    <col min="5655" max="5888" width="9.140625" style="1"/>
    <col min="5889" max="5889" width="4" style="1" customWidth="1"/>
    <col min="5890" max="5890" width="29" style="1" customWidth="1"/>
    <col min="5891" max="5891" width="7.28515625" style="1" customWidth="1"/>
    <col min="5892" max="5894" width="9.28515625" style="1" customWidth="1"/>
    <col min="5895" max="5895" width="11.7109375" style="1" customWidth="1"/>
    <col min="5896" max="5896" width="10.28515625" style="1" customWidth="1"/>
    <col min="5897" max="5897" width="7.85546875" style="1" customWidth="1"/>
    <col min="5898" max="5898" width="7.7109375" style="1" customWidth="1"/>
    <col min="5899" max="5899" width="11.140625" style="1" customWidth="1"/>
    <col min="5900" max="5900" width="7" style="1" customWidth="1"/>
    <col min="5901" max="5902" width="8.85546875" style="1" customWidth="1"/>
    <col min="5903" max="5903" width="9.7109375" style="1" customWidth="1"/>
    <col min="5904" max="5904" width="10" style="1" customWidth="1"/>
    <col min="5905" max="5905" width="8.140625" style="1" customWidth="1"/>
    <col min="5906" max="5906" width="6.85546875" style="1" customWidth="1"/>
    <col min="5907" max="5910" width="8.140625" style="1" customWidth="1"/>
    <col min="5911" max="6144" width="9.140625" style="1"/>
    <col min="6145" max="6145" width="4" style="1" customWidth="1"/>
    <col min="6146" max="6146" width="29" style="1" customWidth="1"/>
    <col min="6147" max="6147" width="7.28515625" style="1" customWidth="1"/>
    <col min="6148" max="6150" width="9.28515625" style="1" customWidth="1"/>
    <col min="6151" max="6151" width="11.7109375" style="1" customWidth="1"/>
    <col min="6152" max="6152" width="10.28515625" style="1" customWidth="1"/>
    <col min="6153" max="6153" width="7.85546875" style="1" customWidth="1"/>
    <col min="6154" max="6154" width="7.7109375" style="1" customWidth="1"/>
    <col min="6155" max="6155" width="11.140625" style="1" customWidth="1"/>
    <col min="6156" max="6156" width="7" style="1" customWidth="1"/>
    <col min="6157" max="6158" width="8.85546875" style="1" customWidth="1"/>
    <col min="6159" max="6159" width="9.7109375" style="1" customWidth="1"/>
    <col min="6160" max="6160" width="10" style="1" customWidth="1"/>
    <col min="6161" max="6161" width="8.140625" style="1" customWidth="1"/>
    <col min="6162" max="6162" width="6.85546875" style="1" customWidth="1"/>
    <col min="6163" max="6166" width="8.140625" style="1" customWidth="1"/>
    <col min="6167" max="6400" width="9.140625" style="1"/>
    <col min="6401" max="6401" width="4" style="1" customWidth="1"/>
    <col min="6402" max="6402" width="29" style="1" customWidth="1"/>
    <col min="6403" max="6403" width="7.28515625" style="1" customWidth="1"/>
    <col min="6404" max="6406" width="9.28515625" style="1" customWidth="1"/>
    <col min="6407" max="6407" width="11.7109375" style="1" customWidth="1"/>
    <col min="6408" max="6408" width="10.28515625" style="1" customWidth="1"/>
    <col min="6409" max="6409" width="7.85546875" style="1" customWidth="1"/>
    <col min="6410" max="6410" width="7.7109375" style="1" customWidth="1"/>
    <col min="6411" max="6411" width="11.140625" style="1" customWidth="1"/>
    <col min="6412" max="6412" width="7" style="1" customWidth="1"/>
    <col min="6413" max="6414" width="8.85546875" style="1" customWidth="1"/>
    <col min="6415" max="6415" width="9.7109375" style="1" customWidth="1"/>
    <col min="6416" max="6416" width="10" style="1" customWidth="1"/>
    <col min="6417" max="6417" width="8.140625" style="1" customWidth="1"/>
    <col min="6418" max="6418" width="6.85546875" style="1" customWidth="1"/>
    <col min="6419" max="6422" width="8.140625" style="1" customWidth="1"/>
    <col min="6423" max="6656" width="9.140625" style="1"/>
    <col min="6657" max="6657" width="4" style="1" customWidth="1"/>
    <col min="6658" max="6658" width="29" style="1" customWidth="1"/>
    <col min="6659" max="6659" width="7.28515625" style="1" customWidth="1"/>
    <col min="6660" max="6662" width="9.28515625" style="1" customWidth="1"/>
    <col min="6663" max="6663" width="11.7109375" style="1" customWidth="1"/>
    <col min="6664" max="6664" width="10.28515625" style="1" customWidth="1"/>
    <col min="6665" max="6665" width="7.85546875" style="1" customWidth="1"/>
    <col min="6666" max="6666" width="7.7109375" style="1" customWidth="1"/>
    <col min="6667" max="6667" width="11.140625" style="1" customWidth="1"/>
    <col min="6668" max="6668" width="7" style="1" customWidth="1"/>
    <col min="6669" max="6670" width="8.85546875" style="1" customWidth="1"/>
    <col min="6671" max="6671" width="9.7109375" style="1" customWidth="1"/>
    <col min="6672" max="6672" width="10" style="1" customWidth="1"/>
    <col min="6673" max="6673" width="8.140625" style="1" customWidth="1"/>
    <col min="6674" max="6674" width="6.85546875" style="1" customWidth="1"/>
    <col min="6675" max="6678" width="8.140625" style="1" customWidth="1"/>
    <col min="6679" max="6912" width="9.140625" style="1"/>
    <col min="6913" max="6913" width="4" style="1" customWidth="1"/>
    <col min="6914" max="6914" width="29" style="1" customWidth="1"/>
    <col min="6915" max="6915" width="7.28515625" style="1" customWidth="1"/>
    <col min="6916" max="6918" width="9.28515625" style="1" customWidth="1"/>
    <col min="6919" max="6919" width="11.7109375" style="1" customWidth="1"/>
    <col min="6920" max="6920" width="10.28515625" style="1" customWidth="1"/>
    <col min="6921" max="6921" width="7.85546875" style="1" customWidth="1"/>
    <col min="6922" max="6922" width="7.7109375" style="1" customWidth="1"/>
    <col min="6923" max="6923" width="11.140625" style="1" customWidth="1"/>
    <col min="6924" max="6924" width="7" style="1" customWidth="1"/>
    <col min="6925" max="6926" width="8.85546875" style="1" customWidth="1"/>
    <col min="6927" max="6927" width="9.7109375" style="1" customWidth="1"/>
    <col min="6928" max="6928" width="10" style="1" customWidth="1"/>
    <col min="6929" max="6929" width="8.140625" style="1" customWidth="1"/>
    <col min="6930" max="6930" width="6.85546875" style="1" customWidth="1"/>
    <col min="6931" max="6934" width="8.140625" style="1" customWidth="1"/>
    <col min="6935" max="7168" width="9.140625" style="1"/>
    <col min="7169" max="7169" width="4" style="1" customWidth="1"/>
    <col min="7170" max="7170" width="29" style="1" customWidth="1"/>
    <col min="7171" max="7171" width="7.28515625" style="1" customWidth="1"/>
    <col min="7172" max="7174" width="9.28515625" style="1" customWidth="1"/>
    <col min="7175" max="7175" width="11.7109375" style="1" customWidth="1"/>
    <col min="7176" max="7176" width="10.28515625" style="1" customWidth="1"/>
    <col min="7177" max="7177" width="7.85546875" style="1" customWidth="1"/>
    <col min="7178" max="7178" width="7.7109375" style="1" customWidth="1"/>
    <col min="7179" max="7179" width="11.140625" style="1" customWidth="1"/>
    <col min="7180" max="7180" width="7" style="1" customWidth="1"/>
    <col min="7181" max="7182" width="8.85546875" style="1" customWidth="1"/>
    <col min="7183" max="7183" width="9.7109375" style="1" customWidth="1"/>
    <col min="7184" max="7184" width="10" style="1" customWidth="1"/>
    <col min="7185" max="7185" width="8.140625" style="1" customWidth="1"/>
    <col min="7186" max="7186" width="6.85546875" style="1" customWidth="1"/>
    <col min="7187" max="7190" width="8.140625" style="1" customWidth="1"/>
    <col min="7191" max="7424" width="9.140625" style="1"/>
    <col min="7425" max="7425" width="4" style="1" customWidth="1"/>
    <col min="7426" max="7426" width="29" style="1" customWidth="1"/>
    <col min="7427" max="7427" width="7.28515625" style="1" customWidth="1"/>
    <col min="7428" max="7430" width="9.28515625" style="1" customWidth="1"/>
    <col min="7431" max="7431" width="11.7109375" style="1" customWidth="1"/>
    <col min="7432" max="7432" width="10.28515625" style="1" customWidth="1"/>
    <col min="7433" max="7433" width="7.85546875" style="1" customWidth="1"/>
    <col min="7434" max="7434" width="7.7109375" style="1" customWidth="1"/>
    <col min="7435" max="7435" width="11.140625" style="1" customWidth="1"/>
    <col min="7436" max="7436" width="7" style="1" customWidth="1"/>
    <col min="7437" max="7438" width="8.85546875" style="1" customWidth="1"/>
    <col min="7439" max="7439" width="9.7109375" style="1" customWidth="1"/>
    <col min="7440" max="7440" width="10" style="1" customWidth="1"/>
    <col min="7441" max="7441" width="8.140625" style="1" customWidth="1"/>
    <col min="7442" max="7442" width="6.85546875" style="1" customWidth="1"/>
    <col min="7443" max="7446" width="8.140625" style="1" customWidth="1"/>
    <col min="7447" max="7680" width="9.140625" style="1"/>
    <col min="7681" max="7681" width="4" style="1" customWidth="1"/>
    <col min="7682" max="7682" width="29" style="1" customWidth="1"/>
    <col min="7683" max="7683" width="7.28515625" style="1" customWidth="1"/>
    <col min="7684" max="7686" width="9.28515625" style="1" customWidth="1"/>
    <col min="7687" max="7687" width="11.7109375" style="1" customWidth="1"/>
    <col min="7688" max="7688" width="10.28515625" style="1" customWidth="1"/>
    <col min="7689" max="7689" width="7.85546875" style="1" customWidth="1"/>
    <col min="7690" max="7690" width="7.7109375" style="1" customWidth="1"/>
    <col min="7691" max="7691" width="11.140625" style="1" customWidth="1"/>
    <col min="7692" max="7692" width="7" style="1" customWidth="1"/>
    <col min="7693" max="7694" width="8.85546875" style="1" customWidth="1"/>
    <col min="7695" max="7695" width="9.7109375" style="1" customWidth="1"/>
    <col min="7696" max="7696" width="10" style="1" customWidth="1"/>
    <col min="7697" max="7697" width="8.140625" style="1" customWidth="1"/>
    <col min="7698" max="7698" width="6.85546875" style="1" customWidth="1"/>
    <col min="7699" max="7702" width="8.140625" style="1" customWidth="1"/>
    <col min="7703" max="7936" width="9.140625" style="1"/>
    <col min="7937" max="7937" width="4" style="1" customWidth="1"/>
    <col min="7938" max="7938" width="29" style="1" customWidth="1"/>
    <col min="7939" max="7939" width="7.28515625" style="1" customWidth="1"/>
    <col min="7940" max="7942" width="9.28515625" style="1" customWidth="1"/>
    <col min="7943" max="7943" width="11.7109375" style="1" customWidth="1"/>
    <col min="7944" max="7944" width="10.28515625" style="1" customWidth="1"/>
    <col min="7945" max="7945" width="7.85546875" style="1" customWidth="1"/>
    <col min="7946" max="7946" width="7.7109375" style="1" customWidth="1"/>
    <col min="7947" max="7947" width="11.140625" style="1" customWidth="1"/>
    <col min="7948" max="7948" width="7" style="1" customWidth="1"/>
    <col min="7949" max="7950" width="8.85546875" style="1" customWidth="1"/>
    <col min="7951" max="7951" width="9.7109375" style="1" customWidth="1"/>
    <col min="7952" max="7952" width="10" style="1" customWidth="1"/>
    <col min="7953" max="7953" width="8.140625" style="1" customWidth="1"/>
    <col min="7954" max="7954" width="6.85546875" style="1" customWidth="1"/>
    <col min="7955" max="7958" width="8.140625" style="1" customWidth="1"/>
    <col min="7959" max="8192" width="9.140625" style="1"/>
    <col min="8193" max="8193" width="4" style="1" customWidth="1"/>
    <col min="8194" max="8194" width="29" style="1" customWidth="1"/>
    <col min="8195" max="8195" width="7.28515625" style="1" customWidth="1"/>
    <col min="8196" max="8198" width="9.28515625" style="1" customWidth="1"/>
    <col min="8199" max="8199" width="11.7109375" style="1" customWidth="1"/>
    <col min="8200" max="8200" width="10.28515625" style="1" customWidth="1"/>
    <col min="8201" max="8201" width="7.85546875" style="1" customWidth="1"/>
    <col min="8202" max="8202" width="7.7109375" style="1" customWidth="1"/>
    <col min="8203" max="8203" width="11.140625" style="1" customWidth="1"/>
    <col min="8204" max="8204" width="7" style="1" customWidth="1"/>
    <col min="8205" max="8206" width="8.85546875" style="1" customWidth="1"/>
    <col min="8207" max="8207" width="9.7109375" style="1" customWidth="1"/>
    <col min="8208" max="8208" width="10" style="1" customWidth="1"/>
    <col min="8209" max="8209" width="8.140625" style="1" customWidth="1"/>
    <col min="8210" max="8210" width="6.85546875" style="1" customWidth="1"/>
    <col min="8211" max="8214" width="8.140625" style="1" customWidth="1"/>
    <col min="8215" max="8448" width="9.140625" style="1"/>
    <col min="8449" max="8449" width="4" style="1" customWidth="1"/>
    <col min="8450" max="8450" width="29" style="1" customWidth="1"/>
    <col min="8451" max="8451" width="7.28515625" style="1" customWidth="1"/>
    <col min="8452" max="8454" width="9.28515625" style="1" customWidth="1"/>
    <col min="8455" max="8455" width="11.7109375" style="1" customWidth="1"/>
    <col min="8456" max="8456" width="10.28515625" style="1" customWidth="1"/>
    <col min="8457" max="8457" width="7.85546875" style="1" customWidth="1"/>
    <col min="8458" max="8458" width="7.7109375" style="1" customWidth="1"/>
    <col min="8459" max="8459" width="11.140625" style="1" customWidth="1"/>
    <col min="8460" max="8460" width="7" style="1" customWidth="1"/>
    <col min="8461" max="8462" width="8.85546875" style="1" customWidth="1"/>
    <col min="8463" max="8463" width="9.7109375" style="1" customWidth="1"/>
    <col min="8464" max="8464" width="10" style="1" customWidth="1"/>
    <col min="8465" max="8465" width="8.140625" style="1" customWidth="1"/>
    <col min="8466" max="8466" width="6.85546875" style="1" customWidth="1"/>
    <col min="8467" max="8470" width="8.140625" style="1" customWidth="1"/>
    <col min="8471" max="8704" width="9.140625" style="1"/>
    <col min="8705" max="8705" width="4" style="1" customWidth="1"/>
    <col min="8706" max="8706" width="29" style="1" customWidth="1"/>
    <col min="8707" max="8707" width="7.28515625" style="1" customWidth="1"/>
    <col min="8708" max="8710" width="9.28515625" style="1" customWidth="1"/>
    <col min="8711" max="8711" width="11.7109375" style="1" customWidth="1"/>
    <col min="8712" max="8712" width="10.28515625" style="1" customWidth="1"/>
    <col min="8713" max="8713" width="7.85546875" style="1" customWidth="1"/>
    <col min="8714" max="8714" width="7.7109375" style="1" customWidth="1"/>
    <col min="8715" max="8715" width="11.140625" style="1" customWidth="1"/>
    <col min="8716" max="8716" width="7" style="1" customWidth="1"/>
    <col min="8717" max="8718" width="8.85546875" style="1" customWidth="1"/>
    <col min="8719" max="8719" width="9.7109375" style="1" customWidth="1"/>
    <col min="8720" max="8720" width="10" style="1" customWidth="1"/>
    <col min="8721" max="8721" width="8.140625" style="1" customWidth="1"/>
    <col min="8722" max="8722" width="6.85546875" style="1" customWidth="1"/>
    <col min="8723" max="8726" width="8.140625" style="1" customWidth="1"/>
    <col min="8727" max="8960" width="9.140625" style="1"/>
    <col min="8961" max="8961" width="4" style="1" customWidth="1"/>
    <col min="8962" max="8962" width="29" style="1" customWidth="1"/>
    <col min="8963" max="8963" width="7.28515625" style="1" customWidth="1"/>
    <col min="8964" max="8966" width="9.28515625" style="1" customWidth="1"/>
    <col min="8967" max="8967" width="11.7109375" style="1" customWidth="1"/>
    <col min="8968" max="8968" width="10.28515625" style="1" customWidth="1"/>
    <col min="8969" max="8969" width="7.85546875" style="1" customWidth="1"/>
    <col min="8970" max="8970" width="7.7109375" style="1" customWidth="1"/>
    <col min="8971" max="8971" width="11.140625" style="1" customWidth="1"/>
    <col min="8972" max="8972" width="7" style="1" customWidth="1"/>
    <col min="8973" max="8974" width="8.85546875" style="1" customWidth="1"/>
    <col min="8975" max="8975" width="9.7109375" style="1" customWidth="1"/>
    <col min="8976" max="8976" width="10" style="1" customWidth="1"/>
    <col min="8977" max="8977" width="8.140625" style="1" customWidth="1"/>
    <col min="8978" max="8978" width="6.85546875" style="1" customWidth="1"/>
    <col min="8979" max="8982" width="8.140625" style="1" customWidth="1"/>
    <col min="8983" max="9216" width="9.140625" style="1"/>
    <col min="9217" max="9217" width="4" style="1" customWidth="1"/>
    <col min="9218" max="9218" width="29" style="1" customWidth="1"/>
    <col min="9219" max="9219" width="7.28515625" style="1" customWidth="1"/>
    <col min="9220" max="9222" width="9.28515625" style="1" customWidth="1"/>
    <col min="9223" max="9223" width="11.7109375" style="1" customWidth="1"/>
    <col min="9224" max="9224" width="10.28515625" style="1" customWidth="1"/>
    <col min="9225" max="9225" width="7.85546875" style="1" customWidth="1"/>
    <col min="9226" max="9226" width="7.7109375" style="1" customWidth="1"/>
    <col min="9227" max="9227" width="11.140625" style="1" customWidth="1"/>
    <col min="9228" max="9228" width="7" style="1" customWidth="1"/>
    <col min="9229" max="9230" width="8.85546875" style="1" customWidth="1"/>
    <col min="9231" max="9231" width="9.7109375" style="1" customWidth="1"/>
    <col min="9232" max="9232" width="10" style="1" customWidth="1"/>
    <col min="9233" max="9233" width="8.140625" style="1" customWidth="1"/>
    <col min="9234" max="9234" width="6.85546875" style="1" customWidth="1"/>
    <col min="9235" max="9238" width="8.140625" style="1" customWidth="1"/>
    <col min="9239" max="9472" width="9.140625" style="1"/>
    <col min="9473" max="9473" width="4" style="1" customWidth="1"/>
    <col min="9474" max="9474" width="29" style="1" customWidth="1"/>
    <col min="9475" max="9475" width="7.28515625" style="1" customWidth="1"/>
    <col min="9476" max="9478" width="9.28515625" style="1" customWidth="1"/>
    <col min="9479" max="9479" width="11.7109375" style="1" customWidth="1"/>
    <col min="9480" max="9480" width="10.28515625" style="1" customWidth="1"/>
    <col min="9481" max="9481" width="7.85546875" style="1" customWidth="1"/>
    <col min="9482" max="9482" width="7.7109375" style="1" customWidth="1"/>
    <col min="9483" max="9483" width="11.140625" style="1" customWidth="1"/>
    <col min="9484" max="9484" width="7" style="1" customWidth="1"/>
    <col min="9485" max="9486" width="8.85546875" style="1" customWidth="1"/>
    <col min="9487" max="9487" width="9.7109375" style="1" customWidth="1"/>
    <col min="9488" max="9488" width="10" style="1" customWidth="1"/>
    <col min="9489" max="9489" width="8.140625" style="1" customWidth="1"/>
    <col min="9490" max="9490" width="6.85546875" style="1" customWidth="1"/>
    <col min="9491" max="9494" width="8.140625" style="1" customWidth="1"/>
    <col min="9495" max="9728" width="9.140625" style="1"/>
    <col min="9729" max="9729" width="4" style="1" customWidth="1"/>
    <col min="9730" max="9730" width="29" style="1" customWidth="1"/>
    <col min="9731" max="9731" width="7.28515625" style="1" customWidth="1"/>
    <col min="9732" max="9734" width="9.28515625" style="1" customWidth="1"/>
    <col min="9735" max="9735" width="11.7109375" style="1" customWidth="1"/>
    <col min="9736" max="9736" width="10.28515625" style="1" customWidth="1"/>
    <col min="9737" max="9737" width="7.85546875" style="1" customWidth="1"/>
    <col min="9738" max="9738" width="7.7109375" style="1" customWidth="1"/>
    <col min="9739" max="9739" width="11.140625" style="1" customWidth="1"/>
    <col min="9740" max="9740" width="7" style="1" customWidth="1"/>
    <col min="9741" max="9742" width="8.85546875" style="1" customWidth="1"/>
    <col min="9743" max="9743" width="9.7109375" style="1" customWidth="1"/>
    <col min="9744" max="9744" width="10" style="1" customWidth="1"/>
    <col min="9745" max="9745" width="8.140625" style="1" customWidth="1"/>
    <col min="9746" max="9746" width="6.85546875" style="1" customWidth="1"/>
    <col min="9747" max="9750" width="8.140625" style="1" customWidth="1"/>
    <col min="9751" max="9984" width="9.140625" style="1"/>
    <col min="9985" max="9985" width="4" style="1" customWidth="1"/>
    <col min="9986" max="9986" width="29" style="1" customWidth="1"/>
    <col min="9987" max="9987" width="7.28515625" style="1" customWidth="1"/>
    <col min="9988" max="9990" width="9.28515625" style="1" customWidth="1"/>
    <col min="9991" max="9991" width="11.7109375" style="1" customWidth="1"/>
    <col min="9992" max="9992" width="10.28515625" style="1" customWidth="1"/>
    <col min="9993" max="9993" width="7.85546875" style="1" customWidth="1"/>
    <col min="9994" max="9994" width="7.7109375" style="1" customWidth="1"/>
    <col min="9995" max="9995" width="11.140625" style="1" customWidth="1"/>
    <col min="9996" max="9996" width="7" style="1" customWidth="1"/>
    <col min="9997" max="9998" width="8.85546875" style="1" customWidth="1"/>
    <col min="9999" max="9999" width="9.7109375" style="1" customWidth="1"/>
    <col min="10000" max="10000" width="10" style="1" customWidth="1"/>
    <col min="10001" max="10001" width="8.140625" style="1" customWidth="1"/>
    <col min="10002" max="10002" width="6.85546875" style="1" customWidth="1"/>
    <col min="10003" max="10006" width="8.140625" style="1" customWidth="1"/>
    <col min="10007" max="10240" width="9.140625" style="1"/>
    <col min="10241" max="10241" width="4" style="1" customWidth="1"/>
    <col min="10242" max="10242" width="29" style="1" customWidth="1"/>
    <col min="10243" max="10243" width="7.28515625" style="1" customWidth="1"/>
    <col min="10244" max="10246" width="9.28515625" style="1" customWidth="1"/>
    <col min="10247" max="10247" width="11.7109375" style="1" customWidth="1"/>
    <col min="10248" max="10248" width="10.28515625" style="1" customWidth="1"/>
    <col min="10249" max="10249" width="7.85546875" style="1" customWidth="1"/>
    <col min="10250" max="10250" width="7.7109375" style="1" customWidth="1"/>
    <col min="10251" max="10251" width="11.140625" style="1" customWidth="1"/>
    <col min="10252" max="10252" width="7" style="1" customWidth="1"/>
    <col min="10253" max="10254" width="8.85546875" style="1" customWidth="1"/>
    <col min="10255" max="10255" width="9.7109375" style="1" customWidth="1"/>
    <col min="10256" max="10256" width="10" style="1" customWidth="1"/>
    <col min="10257" max="10257" width="8.140625" style="1" customWidth="1"/>
    <col min="10258" max="10258" width="6.85546875" style="1" customWidth="1"/>
    <col min="10259" max="10262" width="8.140625" style="1" customWidth="1"/>
    <col min="10263" max="10496" width="9.140625" style="1"/>
    <col min="10497" max="10497" width="4" style="1" customWidth="1"/>
    <col min="10498" max="10498" width="29" style="1" customWidth="1"/>
    <col min="10499" max="10499" width="7.28515625" style="1" customWidth="1"/>
    <col min="10500" max="10502" width="9.28515625" style="1" customWidth="1"/>
    <col min="10503" max="10503" width="11.7109375" style="1" customWidth="1"/>
    <col min="10504" max="10504" width="10.28515625" style="1" customWidth="1"/>
    <col min="10505" max="10505" width="7.85546875" style="1" customWidth="1"/>
    <col min="10506" max="10506" width="7.7109375" style="1" customWidth="1"/>
    <col min="10507" max="10507" width="11.140625" style="1" customWidth="1"/>
    <col min="10508" max="10508" width="7" style="1" customWidth="1"/>
    <col min="10509" max="10510" width="8.85546875" style="1" customWidth="1"/>
    <col min="10511" max="10511" width="9.7109375" style="1" customWidth="1"/>
    <col min="10512" max="10512" width="10" style="1" customWidth="1"/>
    <col min="10513" max="10513" width="8.140625" style="1" customWidth="1"/>
    <col min="10514" max="10514" width="6.85546875" style="1" customWidth="1"/>
    <col min="10515" max="10518" width="8.140625" style="1" customWidth="1"/>
    <col min="10519" max="10752" width="9.140625" style="1"/>
    <col min="10753" max="10753" width="4" style="1" customWidth="1"/>
    <col min="10754" max="10754" width="29" style="1" customWidth="1"/>
    <col min="10755" max="10755" width="7.28515625" style="1" customWidth="1"/>
    <col min="10756" max="10758" width="9.28515625" style="1" customWidth="1"/>
    <col min="10759" max="10759" width="11.7109375" style="1" customWidth="1"/>
    <col min="10760" max="10760" width="10.28515625" style="1" customWidth="1"/>
    <col min="10761" max="10761" width="7.85546875" style="1" customWidth="1"/>
    <col min="10762" max="10762" width="7.7109375" style="1" customWidth="1"/>
    <col min="10763" max="10763" width="11.140625" style="1" customWidth="1"/>
    <col min="10764" max="10764" width="7" style="1" customWidth="1"/>
    <col min="10765" max="10766" width="8.85546875" style="1" customWidth="1"/>
    <col min="10767" max="10767" width="9.7109375" style="1" customWidth="1"/>
    <col min="10768" max="10768" width="10" style="1" customWidth="1"/>
    <col min="10769" max="10769" width="8.140625" style="1" customWidth="1"/>
    <col min="10770" max="10770" width="6.85546875" style="1" customWidth="1"/>
    <col min="10771" max="10774" width="8.140625" style="1" customWidth="1"/>
    <col min="10775" max="11008" width="9.140625" style="1"/>
    <col min="11009" max="11009" width="4" style="1" customWidth="1"/>
    <col min="11010" max="11010" width="29" style="1" customWidth="1"/>
    <col min="11011" max="11011" width="7.28515625" style="1" customWidth="1"/>
    <col min="11012" max="11014" width="9.28515625" style="1" customWidth="1"/>
    <col min="11015" max="11015" width="11.7109375" style="1" customWidth="1"/>
    <col min="11016" max="11016" width="10.28515625" style="1" customWidth="1"/>
    <col min="11017" max="11017" width="7.85546875" style="1" customWidth="1"/>
    <col min="11018" max="11018" width="7.7109375" style="1" customWidth="1"/>
    <col min="11019" max="11019" width="11.140625" style="1" customWidth="1"/>
    <col min="11020" max="11020" width="7" style="1" customWidth="1"/>
    <col min="11021" max="11022" width="8.85546875" style="1" customWidth="1"/>
    <col min="11023" max="11023" width="9.7109375" style="1" customWidth="1"/>
    <col min="11024" max="11024" width="10" style="1" customWidth="1"/>
    <col min="11025" max="11025" width="8.140625" style="1" customWidth="1"/>
    <col min="11026" max="11026" width="6.85546875" style="1" customWidth="1"/>
    <col min="11027" max="11030" width="8.140625" style="1" customWidth="1"/>
    <col min="11031" max="11264" width="9.140625" style="1"/>
    <col min="11265" max="11265" width="4" style="1" customWidth="1"/>
    <col min="11266" max="11266" width="29" style="1" customWidth="1"/>
    <col min="11267" max="11267" width="7.28515625" style="1" customWidth="1"/>
    <col min="11268" max="11270" width="9.28515625" style="1" customWidth="1"/>
    <col min="11271" max="11271" width="11.7109375" style="1" customWidth="1"/>
    <col min="11272" max="11272" width="10.28515625" style="1" customWidth="1"/>
    <col min="11273" max="11273" width="7.85546875" style="1" customWidth="1"/>
    <col min="11274" max="11274" width="7.7109375" style="1" customWidth="1"/>
    <col min="11275" max="11275" width="11.140625" style="1" customWidth="1"/>
    <col min="11276" max="11276" width="7" style="1" customWidth="1"/>
    <col min="11277" max="11278" width="8.85546875" style="1" customWidth="1"/>
    <col min="11279" max="11279" width="9.7109375" style="1" customWidth="1"/>
    <col min="11280" max="11280" width="10" style="1" customWidth="1"/>
    <col min="11281" max="11281" width="8.140625" style="1" customWidth="1"/>
    <col min="11282" max="11282" width="6.85546875" style="1" customWidth="1"/>
    <col min="11283" max="11286" width="8.140625" style="1" customWidth="1"/>
    <col min="11287" max="11520" width="9.140625" style="1"/>
    <col min="11521" max="11521" width="4" style="1" customWidth="1"/>
    <col min="11522" max="11522" width="29" style="1" customWidth="1"/>
    <col min="11523" max="11523" width="7.28515625" style="1" customWidth="1"/>
    <col min="11524" max="11526" width="9.28515625" style="1" customWidth="1"/>
    <col min="11527" max="11527" width="11.7109375" style="1" customWidth="1"/>
    <col min="11528" max="11528" width="10.28515625" style="1" customWidth="1"/>
    <col min="11529" max="11529" width="7.85546875" style="1" customWidth="1"/>
    <col min="11530" max="11530" width="7.7109375" style="1" customWidth="1"/>
    <col min="11531" max="11531" width="11.140625" style="1" customWidth="1"/>
    <col min="11532" max="11532" width="7" style="1" customWidth="1"/>
    <col min="11533" max="11534" width="8.85546875" style="1" customWidth="1"/>
    <col min="11535" max="11535" width="9.7109375" style="1" customWidth="1"/>
    <col min="11536" max="11536" width="10" style="1" customWidth="1"/>
    <col min="11537" max="11537" width="8.140625" style="1" customWidth="1"/>
    <col min="11538" max="11538" width="6.85546875" style="1" customWidth="1"/>
    <col min="11539" max="11542" width="8.140625" style="1" customWidth="1"/>
    <col min="11543" max="11776" width="9.140625" style="1"/>
    <col min="11777" max="11777" width="4" style="1" customWidth="1"/>
    <col min="11778" max="11778" width="29" style="1" customWidth="1"/>
    <col min="11779" max="11779" width="7.28515625" style="1" customWidth="1"/>
    <col min="11780" max="11782" width="9.28515625" style="1" customWidth="1"/>
    <col min="11783" max="11783" width="11.7109375" style="1" customWidth="1"/>
    <col min="11784" max="11784" width="10.28515625" style="1" customWidth="1"/>
    <col min="11785" max="11785" width="7.85546875" style="1" customWidth="1"/>
    <col min="11786" max="11786" width="7.7109375" style="1" customWidth="1"/>
    <col min="11787" max="11787" width="11.140625" style="1" customWidth="1"/>
    <col min="11788" max="11788" width="7" style="1" customWidth="1"/>
    <col min="11789" max="11790" width="8.85546875" style="1" customWidth="1"/>
    <col min="11791" max="11791" width="9.7109375" style="1" customWidth="1"/>
    <col min="11792" max="11792" width="10" style="1" customWidth="1"/>
    <col min="11793" max="11793" width="8.140625" style="1" customWidth="1"/>
    <col min="11794" max="11794" width="6.85546875" style="1" customWidth="1"/>
    <col min="11795" max="11798" width="8.140625" style="1" customWidth="1"/>
    <col min="11799" max="12032" width="9.140625" style="1"/>
    <col min="12033" max="12033" width="4" style="1" customWidth="1"/>
    <col min="12034" max="12034" width="29" style="1" customWidth="1"/>
    <col min="12035" max="12035" width="7.28515625" style="1" customWidth="1"/>
    <col min="12036" max="12038" width="9.28515625" style="1" customWidth="1"/>
    <col min="12039" max="12039" width="11.7109375" style="1" customWidth="1"/>
    <col min="12040" max="12040" width="10.28515625" style="1" customWidth="1"/>
    <col min="12041" max="12041" width="7.85546875" style="1" customWidth="1"/>
    <col min="12042" max="12042" width="7.7109375" style="1" customWidth="1"/>
    <col min="12043" max="12043" width="11.140625" style="1" customWidth="1"/>
    <col min="12044" max="12044" width="7" style="1" customWidth="1"/>
    <col min="12045" max="12046" width="8.85546875" style="1" customWidth="1"/>
    <col min="12047" max="12047" width="9.7109375" style="1" customWidth="1"/>
    <col min="12048" max="12048" width="10" style="1" customWidth="1"/>
    <col min="12049" max="12049" width="8.140625" style="1" customWidth="1"/>
    <col min="12050" max="12050" width="6.85546875" style="1" customWidth="1"/>
    <col min="12051" max="12054" width="8.140625" style="1" customWidth="1"/>
    <col min="12055" max="12288" width="9.140625" style="1"/>
    <col min="12289" max="12289" width="4" style="1" customWidth="1"/>
    <col min="12290" max="12290" width="29" style="1" customWidth="1"/>
    <col min="12291" max="12291" width="7.28515625" style="1" customWidth="1"/>
    <col min="12292" max="12294" width="9.28515625" style="1" customWidth="1"/>
    <col min="12295" max="12295" width="11.7109375" style="1" customWidth="1"/>
    <col min="12296" max="12296" width="10.28515625" style="1" customWidth="1"/>
    <col min="12297" max="12297" width="7.85546875" style="1" customWidth="1"/>
    <col min="12298" max="12298" width="7.7109375" style="1" customWidth="1"/>
    <col min="12299" max="12299" width="11.140625" style="1" customWidth="1"/>
    <col min="12300" max="12300" width="7" style="1" customWidth="1"/>
    <col min="12301" max="12302" width="8.85546875" style="1" customWidth="1"/>
    <col min="12303" max="12303" width="9.7109375" style="1" customWidth="1"/>
    <col min="12304" max="12304" width="10" style="1" customWidth="1"/>
    <col min="12305" max="12305" width="8.140625" style="1" customWidth="1"/>
    <col min="12306" max="12306" width="6.85546875" style="1" customWidth="1"/>
    <col min="12307" max="12310" width="8.140625" style="1" customWidth="1"/>
    <col min="12311" max="12544" width="9.140625" style="1"/>
    <col min="12545" max="12545" width="4" style="1" customWidth="1"/>
    <col min="12546" max="12546" width="29" style="1" customWidth="1"/>
    <col min="12547" max="12547" width="7.28515625" style="1" customWidth="1"/>
    <col min="12548" max="12550" width="9.28515625" style="1" customWidth="1"/>
    <col min="12551" max="12551" width="11.7109375" style="1" customWidth="1"/>
    <col min="12552" max="12552" width="10.28515625" style="1" customWidth="1"/>
    <col min="12553" max="12553" width="7.85546875" style="1" customWidth="1"/>
    <col min="12554" max="12554" width="7.7109375" style="1" customWidth="1"/>
    <col min="12555" max="12555" width="11.140625" style="1" customWidth="1"/>
    <col min="12556" max="12556" width="7" style="1" customWidth="1"/>
    <col min="12557" max="12558" width="8.85546875" style="1" customWidth="1"/>
    <col min="12559" max="12559" width="9.7109375" style="1" customWidth="1"/>
    <col min="12560" max="12560" width="10" style="1" customWidth="1"/>
    <col min="12561" max="12561" width="8.140625" style="1" customWidth="1"/>
    <col min="12562" max="12562" width="6.85546875" style="1" customWidth="1"/>
    <col min="12563" max="12566" width="8.140625" style="1" customWidth="1"/>
    <col min="12567" max="12800" width="9.140625" style="1"/>
    <col min="12801" max="12801" width="4" style="1" customWidth="1"/>
    <col min="12802" max="12802" width="29" style="1" customWidth="1"/>
    <col min="12803" max="12803" width="7.28515625" style="1" customWidth="1"/>
    <col min="12804" max="12806" width="9.28515625" style="1" customWidth="1"/>
    <col min="12807" max="12807" width="11.7109375" style="1" customWidth="1"/>
    <col min="12808" max="12808" width="10.28515625" style="1" customWidth="1"/>
    <col min="12809" max="12809" width="7.85546875" style="1" customWidth="1"/>
    <col min="12810" max="12810" width="7.7109375" style="1" customWidth="1"/>
    <col min="12811" max="12811" width="11.140625" style="1" customWidth="1"/>
    <col min="12812" max="12812" width="7" style="1" customWidth="1"/>
    <col min="12813" max="12814" width="8.85546875" style="1" customWidth="1"/>
    <col min="12815" max="12815" width="9.7109375" style="1" customWidth="1"/>
    <col min="12816" max="12816" width="10" style="1" customWidth="1"/>
    <col min="12817" max="12817" width="8.140625" style="1" customWidth="1"/>
    <col min="12818" max="12818" width="6.85546875" style="1" customWidth="1"/>
    <col min="12819" max="12822" width="8.140625" style="1" customWidth="1"/>
    <col min="12823" max="13056" width="9.140625" style="1"/>
    <col min="13057" max="13057" width="4" style="1" customWidth="1"/>
    <col min="13058" max="13058" width="29" style="1" customWidth="1"/>
    <col min="13059" max="13059" width="7.28515625" style="1" customWidth="1"/>
    <col min="13060" max="13062" width="9.28515625" style="1" customWidth="1"/>
    <col min="13063" max="13063" width="11.7109375" style="1" customWidth="1"/>
    <col min="13064" max="13064" width="10.28515625" style="1" customWidth="1"/>
    <col min="13065" max="13065" width="7.85546875" style="1" customWidth="1"/>
    <col min="13066" max="13066" width="7.7109375" style="1" customWidth="1"/>
    <col min="13067" max="13067" width="11.140625" style="1" customWidth="1"/>
    <col min="13068" max="13068" width="7" style="1" customWidth="1"/>
    <col min="13069" max="13070" width="8.85546875" style="1" customWidth="1"/>
    <col min="13071" max="13071" width="9.7109375" style="1" customWidth="1"/>
    <col min="13072" max="13072" width="10" style="1" customWidth="1"/>
    <col min="13073" max="13073" width="8.140625" style="1" customWidth="1"/>
    <col min="13074" max="13074" width="6.85546875" style="1" customWidth="1"/>
    <col min="13075" max="13078" width="8.140625" style="1" customWidth="1"/>
    <col min="13079" max="13312" width="9.140625" style="1"/>
    <col min="13313" max="13313" width="4" style="1" customWidth="1"/>
    <col min="13314" max="13314" width="29" style="1" customWidth="1"/>
    <col min="13315" max="13315" width="7.28515625" style="1" customWidth="1"/>
    <col min="13316" max="13318" width="9.28515625" style="1" customWidth="1"/>
    <col min="13319" max="13319" width="11.7109375" style="1" customWidth="1"/>
    <col min="13320" max="13320" width="10.28515625" style="1" customWidth="1"/>
    <col min="13321" max="13321" width="7.85546875" style="1" customWidth="1"/>
    <col min="13322" max="13322" width="7.7109375" style="1" customWidth="1"/>
    <col min="13323" max="13323" width="11.140625" style="1" customWidth="1"/>
    <col min="13324" max="13324" width="7" style="1" customWidth="1"/>
    <col min="13325" max="13326" width="8.85546875" style="1" customWidth="1"/>
    <col min="13327" max="13327" width="9.7109375" style="1" customWidth="1"/>
    <col min="13328" max="13328" width="10" style="1" customWidth="1"/>
    <col min="13329" max="13329" width="8.140625" style="1" customWidth="1"/>
    <col min="13330" max="13330" width="6.85546875" style="1" customWidth="1"/>
    <col min="13331" max="13334" width="8.140625" style="1" customWidth="1"/>
    <col min="13335" max="13568" width="9.140625" style="1"/>
    <col min="13569" max="13569" width="4" style="1" customWidth="1"/>
    <col min="13570" max="13570" width="29" style="1" customWidth="1"/>
    <col min="13571" max="13571" width="7.28515625" style="1" customWidth="1"/>
    <col min="13572" max="13574" width="9.28515625" style="1" customWidth="1"/>
    <col min="13575" max="13575" width="11.7109375" style="1" customWidth="1"/>
    <col min="13576" max="13576" width="10.28515625" style="1" customWidth="1"/>
    <col min="13577" max="13577" width="7.85546875" style="1" customWidth="1"/>
    <col min="13578" max="13578" width="7.7109375" style="1" customWidth="1"/>
    <col min="13579" max="13579" width="11.140625" style="1" customWidth="1"/>
    <col min="13580" max="13580" width="7" style="1" customWidth="1"/>
    <col min="13581" max="13582" width="8.85546875" style="1" customWidth="1"/>
    <col min="13583" max="13583" width="9.7109375" style="1" customWidth="1"/>
    <col min="13584" max="13584" width="10" style="1" customWidth="1"/>
    <col min="13585" max="13585" width="8.140625" style="1" customWidth="1"/>
    <col min="13586" max="13586" width="6.85546875" style="1" customWidth="1"/>
    <col min="13587" max="13590" width="8.140625" style="1" customWidth="1"/>
    <col min="13591" max="13824" width="9.140625" style="1"/>
    <col min="13825" max="13825" width="4" style="1" customWidth="1"/>
    <col min="13826" max="13826" width="29" style="1" customWidth="1"/>
    <col min="13827" max="13827" width="7.28515625" style="1" customWidth="1"/>
    <col min="13828" max="13830" width="9.28515625" style="1" customWidth="1"/>
    <col min="13831" max="13831" width="11.7109375" style="1" customWidth="1"/>
    <col min="13832" max="13832" width="10.28515625" style="1" customWidth="1"/>
    <col min="13833" max="13833" width="7.85546875" style="1" customWidth="1"/>
    <col min="13834" max="13834" width="7.7109375" style="1" customWidth="1"/>
    <col min="13835" max="13835" width="11.140625" style="1" customWidth="1"/>
    <col min="13836" max="13836" width="7" style="1" customWidth="1"/>
    <col min="13837" max="13838" width="8.85546875" style="1" customWidth="1"/>
    <col min="13839" max="13839" width="9.7109375" style="1" customWidth="1"/>
    <col min="13840" max="13840" width="10" style="1" customWidth="1"/>
    <col min="13841" max="13841" width="8.140625" style="1" customWidth="1"/>
    <col min="13842" max="13842" width="6.85546875" style="1" customWidth="1"/>
    <col min="13843" max="13846" width="8.140625" style="1" customWidth="1"/>
    <col min="13847" max="14080" width="9.140625" style="1"/>
    <col min="14081" max="14081" width="4" style="1" customWidth="1"/>
    <col min="14082" max="14082" width="29" style="1" customWidth="1"/>
    <col min="14083" max="14083" width="7.28515625" style="1" customWidth="1"/>
    <col min="14084" max="14086" width="9.28515625" style="1" customWidth="1"/>
    <col min="14087" max="14087" width="11.7109375" style="1" customWidth="1"/>
    <col min="14088" max="14088" width="10.28515625" style="1" customWidth="1"/>
    <col min="14089" max="14089" width="7.85546875" style="1" customWidth="1"/>
    <col min="14090" max="14090" width="7.7109375" style="1" customWidth="1"/>
    <col min="14091" max="14091" width="11.140625" style="1" customWidth="1"/>
    <col min="14092" max="14092" width="7" style="1" customWidth="1"/>
    <col min="14093" max="14094" width="8.85546875" style="1" customWidth="1"/>
    <col min="14095" max="14095" width="9.7109375" style="1" customWidth="1"/>
    <col min="14096" max="14096" width="10" style="1" customWidth="1"/>
    <col min="14097" max="14097" width="8.140625" style="1" customWidth="1"/>
    <col min="14098" max="14098" width="6.85546875" style="1" customWidth="1"/>
    <col min="14099" max="14102" width="8.140625" style="1" customWidth="1"/>
    <col min="14103" max="14336" width="9.140625" style="1"/>
    <col min="14337" max="14337" width="4" style="1" customWidth="1"/>
    <col min="14338" max="14338" width="29" style="1" customWidth="1"/>
    <col min="14339" max="14339" width="7.28515625" style="1" customWidth="1"/>
    <col min="14340" max="14342" width="9.28515625" style="1" customWidth="1"/>
    <col min="14343" max="14343" width="11.7109375" style="1" customWidth="1"/>
    <col min="14344" max="14344" width="10.28515625" style="1" customWidth="1"/>
    <col min="14345" max="14345" width="7.85546875" style="1" customWidth="1"/>
    <col min="14346" max="14346" width="7.7109375" style="1" customWidth="1"/>
    <col min="14347" max="14347" width="11.140625" style="1" customWidth="1"/>
    <col min="14348" max="14348" width="7" style="1" customWidth="1"/>
    <col min="14349" max="14350" width="8.85546875" style="1" customWidth="1"/>
    <col min="14351" max="14351" width="9.7109375" style="1" customWidth="1"/>
    <col min="14352" max="14352" width="10" style="1" customWidth="1"/>
    <col min="14353" max="14353" width="8.140625" style="1" customWidth="1"/>
    <col min="14354" max="14354" width="6.85546875" style="1" customWidth="1"/>
    <col min="14355" max="14358" width="8.140625" style="1" customWidth="1"/>
    <col min="14359" max="14592" width="9.140625" style="1"/>
    <col min="14593" max="14593" width="4" style="1" customWidth="1"/>
    <col min="14594" max="14594" width="29" style="1" customWidth="1"/>
    <col min="14595" max="14595" width="7.28515625" style="1" customWidth="1"/>
    <col min="14596" max="14598" width="9.28515625" style="1" customWidth="1"/>
    <col min="14599" max="14599" width="11.7109375" style="1" customWidth="1"/>
    <col min="14600" max="14600" width="10.28515625" style="1" customWidth="1"/>
    <col min="14601" max="14601" width="7.85546875" style="1" customWidth="1"/>
    <col min="14602" max="14602" width="7.7109375" style="1" customWidth="1"/>
    <col min="14603" max="14603" width="11.140625" style="1" customWidth="1"/>
    <col min="14604" max="14604" width="7" style="1" customWidth="1"/>
    <col min="14605" max="14606" width="8.85546875" style="1" customWidth="1"/>
    <col min="14607" max="14607" width="9.7109375" style="1" customWidth="1"/>
    <col min="14608" max="14608" width="10" style="1" customWidth="1"/>
    <col min="14609" max="14609" width="8.140625" style="1" customWidth="1"/>
    <col min="14610" max="14610" width="6.85546875" style="1" customWidth="1"/>
    <col min="14611" max="14614" width="8.140625" style="1" customWidth="1"/>
    <col min="14615" max="14848" width="9.140625" style="1"/>
    <col min="14849" max="14849" width="4" style="1" customWidth="1"/>
    <col min="14850" max="14850" width="29" style="1" customWidth="1"/>
    <col min="14851" max="14851" width="7.28515625" style="1" customWidth="1"/>
    <col min="14852" max="14854" width="9.28515625" style="1" customWidth="1"/>
    <col min="14855" max="14855" width="11.7109375" style="1" customWidth="1"/>
    <col min="14856" max="14856" width="10.28515625" style="1" customWidth="1"/>
    <col min="14857" max="14857" width="7.85546875" style="1" customWidth="1"/>
    <col min="14858" max="14858" width="7.7109375" style="1" customWidth="1"/>
    <col min="14859" max="14859" width="11.140625" style="1" customWidth="1"/>
    <col min="14860" max="14860" width="7" style="1" customWidth="1"/>
    <col min="14861" max="14862" width="8.85546875" style="1" customWidth="1"/>
    <col min="14863" max="14863" width="9.7109375" style="1" customWidth="1"/>
    <col min="14864" max="14864" width="10" style="1" customWidth="1"/>
    <col min="14865" max="14865" width="8.140625" style="1" customWidth="1"/>
    <col min="14866" max="14866" width="6.85546875" style="1" customWidth="1"/>
    <col min="14867" max="14870" width="8.140625" style="1" customWidth="1"/>
    <col min="14871" max="15104" width="9.140625" style="1"/>
    <col min="15105" max="15105" width="4" style="1" customWidth="1"/>
    <col min="15106" max="15106" width="29" style="1" customWidth="1"/>
    <col min="15107" max="15107" width="7.28515625" style="1" customWidth="1"/>
    <col min="15108" max="15110" width="9.28515625" style="1" customWidth="1"/>
    <col min="15111" max="15111" width="11.7109375" style="1" customWidth="1"/>
    <col min="15112" max="15112" width="10.28515625" style="1" customWidth="1"/>
    <col min="15113" max="15113" width="7.85546875" style="1" customWidth="1"/>
    <col min="15114" max="15114" width="7.7109375" style="1" customWidth="1"/>
    <col min="15115" max="15115" width="11.140625" style="1" customWidth="1"/>
    <col min="15116" max="15116" width="7" style="1" customWidth="1"/>
    <col min="15117" max="15118" width="8.85546875" style="1" customWidth="1"/>
    <col min="15119" max="15119" width="9.7109375" style="1" customWidth="1"/>
    <col min="15120" max="15120" width="10" style="1" customWidth="1"/>
    <col min="15121" max="15121" width="8.140625" style="1" customWidth="1"/>
    <col min="15122" max="15122" width="6.85546875" style="1" customWidth="1"/>
    <col min="15123" max="15126" width="8.140625" style="1" customWidth="1"/>
    <col min="15127" max="15360" width="9.140625" style="1"/>
    <col min="15361" max="15361" width="4" style="1" customWidth="1"/>
    <col min="15362" max="15362" width="29" style="1" customWidth="1"/>
    <col min="15363" max="15363" width="7.28515625" style="1" customWidth="1"/>
    <col min="15364" max="15366" width="9.28515625" style="1" customWidth="1"/>
    <col min="15367" max="15367" width="11.7109375" style="1" customWidth="1"/>
    <col min="15368" max="15368" width="10.28515625" style="1" customWidth="1"/>
    <col min="15369" max="15369" width="7.85546875" style="1" customWidth="1"/>
    <col min="15370" max="15370" width="7.7109375" style="1" customWidth="1"/>
    <col min="15371" max="15371" width="11.140625" style="1" customWidth="1"/>
    <col min="15372" max="15372" width="7" style="1" customWidth="1"/>
    <col min="15373" max="15374" width="8.85546875" style="1" customWidth="1"/>
    <col min="15375" max="15375" width="9.7109375" style="1" customWidth="1"/>
    <col min="15376" max="15376" width="10" style="1" customWidth="1"/>
    <col min="15377" max="15377" width="8.140625" style="1" customWidth="1"/>
    <col min="15378" max="15378" width="6.85546875" style="1" customWidth="1"/>
    <col min="15379" max="15382" width="8.140625" style="1" customWidth="1"/>
    <col min="15383" max="15616" width="9.140625" style="1"/>
    <col min="15617" max="15617" width="4" style="1" customWidth="1"/>
    <col min="15618" max="15618" width="29" style="1" customWidth="1"/>
    <col min="15619" max="15619" width="7.28515625" style="1" customWidth="1"/>
    <col min="15620" max="15622" width="9.28515625" style="1" customWidth="1"/>
    <col min="15623" max="15623" width="11.7109375" style="1" customWidth="1"/>
    <col min="15624" max="15624" width="10.28515625" style="1" customWidth="1"/>
    <col min="15625" max="15625" width="7.85546875" style="1" customWidth="1"/>
    <col min="15626" max="15626" width="7.7109375" style="1" customWidth="1"/>
    <col min="15627" max="15627" width="11.140625" style="1" customWidth="1"/>
    <col min="15628" max="15628" width="7" style="1" customWidth="1"/>
    <col min="15629" max="15630" width="8.85546875" style="1" customWidth="1"/>
    <col min="15631" max="15631" width="9.7109375" style="1" customWidth="1"/>
    <col min="15632" max="15632" width="10" style="1" customWidth="1"/>
    <col min="15633" max="15633" width="8.140625" style="1" customWidth="1"/>
    <col min="15634" max="15634" width="6.85546875" style="1" customWidth="1"/>
    <col min="15635" max="15638" width="8.140625" style="1" customWidth="1"/>
    <col min="15639" max="15872" width="9.140625" style="1"/>
    <col min="15873" max="15873" width="4" style="1" customWidth="1"/>
    <col min="15874" max="15874" width="29" style="1" customWidth="1"/>
    <col min="15875" max="15875" width="7.28515625" style="1" customWidth="1"/>
    <col min="15876" max="15878" width="9.28515625" style="1" customWidth="1"/>
    <col min="15879" max="15879" width="11.7109375" style="1" customWidth="1"/>
    <col min="15880" max="15880" width="10.28515625" style="1" customWidth="1"/>
    <col min="15881" max="15881" width="7.85546875" style="1" customWidth="1"/>
    <col min="15882" max="15882" width="7.7109375" style="1" customWidth="1"/>
    <col min="15883" max="15883" width="11.140625" style="1" customWidth="1"/>
    <col min="15884" max="15884" width="7" style="1" customWidth="1"/>
    <col min="15885" max="15886" width="8.85546875" style="1" customWidth="1"/>
    <col min="15887" max="15887" width="9.7109375" style="1" customWidth="1"/>
    <col min="15888" max="15888" width="10" style="1" customWidth="1"/>
    <col min="15889" max="15889" width="8.140625" style="1" customWidth="1"/>
    <col min="15890" max="15890" width="6.85546875" style="1" customWidth="1"/>
    <col min="15891" max="15894" width="8.140625" style="1" customWidth="1"/>
    <col min="15895" max="16128" width="9.140625" style="1"/>
    <col min="16129" max="16129" width="4" style="1" customWidth="1"/>
    <col min="16130" max="16130" width="29" style="1" customWidth="1"/>
    <col min="16131" max="16131" width="7.28515625" style="1" customWidth="1"/>
    <col min="16132" max="16134" width="9.28515625" style="1" customWidth="1"/>
    <col min="16135" max="16135" width="11.7109375" style="1" customWidth="1"/>
    <col min="16136" max="16136" width="10.28515625" style="1" customWidth="1"/>
    <col min="16137" max="16137" width="7.85546875" style="1" customWidth="1"/>
    <col min="16138" max="16138" width="7.7109375" style="1" customWidth="1"/>
    <col min="16139" max="16139" width="11.140625" style="1" customWidth="1"/>
    <col min="16140" max="16140" width="7" style="1" customWidth="1"/>
    <col min="16141" max="16142" width="8.85546875" style="1" customWidth="1"/>
    <col min="16143" max="16143" width="9.7109375" style="1" customWidth="1"/>
    <col min="16144" max="16144" width="10" style="1" customWidth="1"/>
    <col min="16145" max="16145" width="8.140625" style="1" customWidth="1"/>
    <col min="16146" max="16146" width="6.85546875" style="1" customWidth="1"/>
    <col min="16147" max="16150" width="8.140625" style="1" customWidth="1"/>
    <col min="16151" max="16384" width="9.140625" style="1"/>
  </cols>
  <sheetData>
    <row r="1" spans="1:23" ht="18" customHeight="1" x14ac:dyDescent="0.3">
      <c r="K1" s="1870" t="s">
        <v>522</v>
      </c>
      <c r="L1" s="1870"/>
      <c r="M1" s="1870"/>
      <c r="N1" s="1870"/>
      <c r="O1" s="1870"/>
      <c r="P1" s="1870"/>
    </row>
    <row r="2" spans="1:23" ht="17.25" customHeight="1" x14ac:dyDescent="0.3">
      <c r="K2" s="1870" t="s">
        <v>1</v>
      </c>
      <c r="L2" s="1870"/>
      <c r="M2" s="1870"/>
      <c r="N2" s="1870"/>
      <c r="O2" s="1870"/>
      <c r="P2" s="1870"/>
    </row>
    <row r="3" spans="1:23" s="3" customFormat="1" ht="13.5" customHeight="1" x14ac:dyDescent="0.3">
      <c r="A3" s="5" t="s">
        <v>2</v>
      </c>
      <c r="B3" s="5" t="s">
        <v>523</v>
      </c>
      <c r="N3" s="4"/>
      <c r="O3" s="4"/>
      <c r="P3" s="4"/>
      <c r="Q3" s="4"/>
      <c r="R3" s="4"/>
      <c r="S3" s="4"/>
      <c r="T3" s="4"/>
    </row>
    <row r="4" spans="1:23" ht="15" customHeight="1" thickBot="1" x14ac:dyDescent="0.3">
      <c r="A4" s="769" t="s">
        <v>5</v>
      </c>
      <c r="B4" s="769" t="s">
        <v>6</v>
      </c>
      <c r="D4" s="6"/>
      <c r="E4" s="6"/>
      <c r="F4" s="6"/>
      <c r="G4" s="6"/>
      <c r="H4" s="6"/>
      <c r="I4" s="6"/>
      <c r="J4" s="6"/>
      <c r="K4" s="6"/>
      <c r="N4" s="7"/>
      <c r="O4" s="7"/>
      <c r="P4" s="7"/>
      <c r="Q4" s="7"/>
      <c r="R4" s="7"/>
      <c r="S4" s="7"/>
      <c r="T4" s="7"/>
    </row>
    <row r="5" spans="1:23" s="8" customFormat="1" ht="16.5" customHeight="1" thickBot="1" x14ac:dyDescent="0.3">
      <c r="A5" s="2583" t="s">
        <v>7</v>
      </c>
      <c r="B5" s="2583" t="s">
        <v>8</v>
      </c>
      <c r="C5" s="2585"/>
      <c r="D5" s="2586"/>
      <c r="E5" s="2490" t="s">
        <v>9</v>
      </c>
      <c r="F5" s="2492"/>
      <c r="G5" s="2492"/>
      <c r="H5" s="2491"/>
      <c r="I5" s="2490" t="s">
        <v>10</v>
      </c>
      <c r="J5" s="2492"/>
      <c r="K5" s="2492"/>
      <c r="L5" s="2492"/>
      <c r="M5" s="2492"/>
      <c r="N5" s="2492"/>
      <c r="O5" s="2492"/>
      <c r="P5" s="2491"/>
    </row>
    <row r="6" spans="1:23" s="8" customFormat="1" ht="96.75" customHeight="1" thickBot="1" x14ac:dyDescent="0.3">
      <c r="A6" s="2584"/>
      <c r="B6" s="2587"/>
      <c r="C6" s="2588"/>
      <c r="D6" s="2588"/>
      <c r="E6" s="619" t="s">
        <v>11</v>
      </c>
      <c r="F6" s="620" t="s">
        <v>12</v>
      </c>
      <c r="G6" s="619" t="s">
        <v>13</v>
      </c>
      <c r="H6" s="620" t="s">
        <v>14</v>
      </c>
      <c r="I6" s="2583" t="s">
        <v>15</v>
      </c>
      <c r="J6" s="2586"/>
      <c r="K6" s="2583" t="s">
        <v>16</v>
      </c>
      <c r="L6" s="2586"/>
      <c r="M6" s="2585" t="s">
        <v>17</v>
      </c>
      <c r="N6" s="2585"/>
      <c r="O6" s="2583" t="s">
        <v>18</v>
      </c>
      <c r="P6" s="2586"/>
    </row>
    <row r="7" spans="1:23" ht="18" customHeight="1" x14ac:dyDescent="0.25">
      <c r="A7" s="770">
        <v>1</v>
      </c>
      <c r="B7" s="2596" t="s">
        <v>524</v>
      </c>
      <c r="C7" s="2597"/>
      <c r="D7" s="2598"/>
      <c r="E7" s="771" t="s">
        <v>113</v>
      </c>
      <c r="F7" s="772"/>
      <c r="G7" s="773"/>
      <c r="H7" s="774"/>
      <c r="I7" s="2599">
        <v>43617</v>
      </c>
      <c r="J7" s="2600"/>
      <c r="K7" s="2599" t="s">
        <v>525</v>
      </c>
      <c r="L7" s="2601"/>
      <c r="M7" s="2599">
        <v>43647</v>
      </c>
      <c r="N7" s="2600"/>
      <c r="O7" s="2602">
        <v>43677</v>
      </c>
      <c r="P7" s="2600"/>
    </row>
    <row r="8" spans="1:23" ht="18" customHeight="1" x14ac:dyDescent="0.25">
      <c r="A8" s="775">
        <f t="shared" ref="A8:A13" si="0">A7+1</f>
        <v>2</v>
      </c>
      <c r="B8" s="2589" t="s">
        <v>526</v>
      </c>
      <c r="C8" s="2590"/>
      <c r="D8" s="2591"/>
      <c r="E8" s="776" t="s">
        <v>20</v>
      </c>
      <c r="F8" s="777"/>
      <c r="G8" s="778"/>
      <c r="H8" s="779"/>
      <c r="I8" s="2592">
        <v>43617</v>
      </c>
      <c r="J8" s="2593"/>
      <c r="K8" s="2592" t="s">
        <v>525</v>
      </c>
      <c r="L8" s="2594"/>
      <c r="M8" s="2592">
        <v>43647</v>
      </c>
      <c r="N8" s="2593"/>
      <c r="O8" s="2595">
        <v>43677</v>
      </c>
      <c r="P8" s="2593"/>
    </row>
    <row r="9" spans="1:23" ht="18" customHeight="1" x14ac:dyDescent="0.25">
      <c r="A9" s="775">
        <f t="shared" si="0"/>
        <v>3</v>
      </c>
      <c r="B9" s="2589" t="s">
        <v>527</v>
      </c>
      <c r="C9" s="2590"/>
      <c r="D9" s="2591"/>
      <c r="E9" s="776" t="s">
        <v>20</v>
      </c>
      <c r="F9" s="777"/>
      <c r="G9" s="778"/>
      <c r="H9" s="779"/>
      <c r="I9" s="2592">
        <v>43617</v>
      </c>
      <c r="J9" s="2593"/>
      <c r="K9" s="2592" t="s">
        <v>525</v>
      </c>
      <c r="L9" s="2594"/>
      <c r="M9" s="2592">
        <v>43647</v>
      </c>
      <c r="N9" s="2593"/>
      <c r="O9" s="2595">
        <v>43677</v>
      </c>
      <c r="P9" s="2593"/>
    </row>
    <row r="10" spans="1:23" ht="18" customHeight="1" x14ac:dyDescent="0.25">
      <c r="A10" s="775">
        <f t="shared" si="0"/>
        <v>4</v>
      </c>
      <c r="B10" s="2589" t="s">
        <v>528</v>
      </c>
      <c r="C10" s="2590"/>
      <c r="D10" s="2591"/>
      <c r="E10" s="776" t="s">
        <v>20</v>
      </c>
      <c r="F10" s="777"/>
      <c r="G10" s="778"/>
      <c r="H10" s="779"/>
      <c r="I10" s="2592">
        <v>43617</v>
      </c>
      <c r="J10" s="2593"/>
      <c r="K10" s="2592" t="s">
        <v>525</v>
      </c>
      <c r="L10" s="2594"/>
      <c r="M10" s="2592">
        <v>43647</v>
      </c>
      <c r="N10" s="2593"/>
      <c r="O10" s="2595">
        <v>43677</v>
      </c>
      <c r="P10" s="2593"/>
    </row>
    <row r="11" spans="1:23" ht="18" customHeight="1" x14ac:dyDescent="0.25">
      <c r="A11" s="775">
        <f t="shared" si="0"/>
        <v>5</v>
      </c>
      <c r="B11" s="2589" t="s">
        <v>529</v>
      </c>
      <c r="C11" s="2590"/>
      <c r="D11" s="2591"/>
      <c r="E11" s="776" t="s">
        <v>20</v>
      </c>
      <c r="F11" s="777"/>
      <c r="G11" s="778"/>
      <c r="H11" s="779"/>
      <c r="I11" s="2592">
        <v>43617</v>
      </c>
      <c r="J11" s="2593"/>
      <c r="K11" s="2592" t="s">
        <v>525</v>
      </c>
      <c r="L11" s="2594"/>
      <c r="M11" s="2592">
        <v>43647</v>
      </c>
      <c r="N11" s="2593"/>
      <c r="O11" s="2595">
        <v>43677</v>
      </c>
      <c r="P11" s="2593"/>
    </row>
    <row r="12" spans="1:23" ht="18" customHeight="1" x14ac:dyDescent="0.25">
      <c r="A12" s="775">
        <f t="shared" si="0"/>
        <v>6</v>
      </c>
      <c r="B12" s="2589" t="s">
        <v>530</v>
      </c>
      <c r="C12" s="2590"/>
      <c r="D12" s="2591"/>
      <c r="E12" s="776" t="s">
        <v>20</v>
      </c>
      <c r="F12" s="777"/>
      <c r="G12" s="778"/>
      <c r="H12" s="779"/>
      <c r="I12" s="2592">
        <v>43617</v>
      </c>
      <c r="J12" s="2593"/>
      <c r="K12" s="2592" t="s">
        <v>525</v>
      </c>
      <c r="L12" s="2594"/>
      <c r="M12" s="2592">
        <v>43647</v>
      </c>
      <c r="N12" s="2593"/>
      <c r="O12" s="2595">
        <v>43677</v>
      </c>
      <c r="P12" s="2593"/>
    </row>
    <row r="13" spans="1:23" ht="18" customHeight="1" thickBot="1" x14ac:dyDescent="0.3">
      <c r="A13" s="780">
        <f t="shared" si="0"/>
        <v>7</v>
      </c>
      <c r="B13" s="2604" t="s">
        <v>531</v>
      </c>
      <c r="C13" s="2605"/>
      <c r="D13" s="2606"/>
      <c r="E13" s="781" t="s">
        <v>20</v>
      </c>
      <c r="F13" s="782"/>
      <c r="G13" s="783"/>
      <c r="H13" s="784"/>
      <c r="I13" s="2592">
        <v>43617</v>
      </c>
      <c r="J13" s="2593"/>
      <c r="K13" s="2607" t="s">
        <v>525</v>
      </c>
      <c r="L13" s="2608"/>
      <c r="M13" s="2607">
        <v>43647</v>
      </c>
      <c r="N13" s="2609"/>
      <c r="O13" s="2610">
        <v>43677</v>
      </c>
      <c r="P13" s="2609"/>
    </row>
    <row r="14" spans="1:23" s="5" customFormat="1" ht="27" customHeight="1" x14ac:dyDescent="0.25">
      <c r="A14" s="769" t="s">
        <v>41</v>
      </c>
      <c r="B14" s="769" t="s">
        <v>42</v>
      </c>
      <c r="C14" s="769"/>
      <c r="D14" s="769"/>
      <c r="E14" s="769"/>
      <c r="F14" s="769"/>
      <c r="G14" s="769"/>
      <c r="H14" s="769"/>
      <c r="I14" s="769"/>
      <c r="J14" s="769"/>
      <c r="K14" s="769"/>
      <c r="L14" s="769"/>
      <c r="M14" s="769"/>
      <c r="N14" s="769"/>
      <c r="O14" s="769"/>
      <c r="P14" s="769"/>
      <c r="Q14" s="769"/>
      <c r="R14" s="769"/>
      <c r="S14" s="769"/>
      <c r="T14" s="769"/>
      <c r="U14" s="769"/>
      <c r="V14" s="769"/>
    </row>
    <row r="15" spans="1:23" ht="17.25" customHeight="1" thickBot="1" x14ac:dyDescent="0.3">
      <c r="A15" s="2603" t="s">
        <v>43</v>
      </c>
      <c r="B15" s="2603"/>
      <c r="C15" s="2603"/>
      <c r="D15" s="2603"/>
      <c r="E15" s="2603"/>
      <c r="F15" s="2603"/>
      <c r="G15" s="2603"/>
      <c r="H15" s="2603"/>
      <c r="I15" s="2603"/>
      <c r="J15" s="2603"/>
      <c r="K15" s="2603"/>
      <c r="L15" s="2603"/>
      <c r="M15" s="2603"/>
      <c r="N15" s="2603"/>
      <c r="O15" s="2603"/>
      <c r="P15" s="2603"/>
      <c r="Q15" s="2603"/>
      <c r="R15" s="2603"/>
      <c r="S15" s="2603"/>
      <c r="T15" s="2603"/>
      <c r="U15" s="2603"/>
      <c r="V15" s="2603"/>
      <c r="W15" s="32"/>
    </row>
    <row r="16" spans="1:23" ht="15.75" customHeight="1" thickBot="1" x14ac:dyDescent="0.3">
      <c r="A16" s="2505" t="s">
        <v>7</v>
      </c>
      <c r="B16" s="2611" t="s">
        <v>44</v>
      </c>
      <c r="C16" s="2505" t="s">
        <v>45</v>
      </c>
      <c r="D16" s="2617" t="s">
        <v>532</v>
      </c>
      <c r="E16" s="2620" t="s">
        <v>47</v>
      </c>
      <c r="F16" s="2621"/>
      <c r="G16" s="2621"/>
      <c r="H16" s="2621"/>
      <c r="I16" s="2621"/>
      <c r="J16" s="2621"/>
      <c r="K16" s="2621"/>
      <c r="L16" s="2621"/>
      <c r="M16" s="2621"/>
      <c r="N16" s="2621"/>
      <c r="O16" s="2621"/>
      <c r="P16" s="2622"/>
      <c r="Q16" s="34"/>
      <c r="R16" s="34"/>
      <c r="S16" s="34"/>
      <c r="T16" s="34"/>
      <c r="U16" s="34"/>
      <c r="V16" s="34"/>
      <c r="W16" s="32"/>
    </row>
    <row r="17" spans="1:23" ht="29.25" customHeight="1" x14ac:dyDescent="0.25">
      <c r="A17" s="2506"/>
      <c r="B17" s="2612"/>
      <c r="C17" s="2506"/>
      <c r="D17" s="2618"/>
      <c r="E17" s="2623" t="s">
        <v>48</v>
      </c>
      <c r="F17" s="2624"/>
      <c r="G17" s="2625"/>
      <c r="H17" s="2629" t="s">
        <v>49</v>
      </c>
      <c r="I17" s="2630"/>
      <c r="J17" s="2631"/>
      <c r="K17" s="2635" t="s">
        <v>50</v>
      </c>
      <c r="L17" s="2635"/>
      <c r="M17" s="2635"/>
      <c r="N17" s="2629" t="s">
        <v>51</v>
      </c>
      <c r="O17" s="2630"/>
      <c r="P17" s="2631"/>
      <c r="Q17" s="32"/>
      <c r="R17" s="32"/>
      <c r="S17" s="32"/>
      <c r="T17" s="2521"/>
      <c r="U17" s="2521"/>
      <c r="V17" s="2521"/>
      <c r="W17" s="32"/>
    </row>
    <row r="18" spans="1:23" ht="6" customHeight="1" thickBot="1" x14ac:dyDescent="0.3">
      <c r="A18" s="2506"/>
      <c r="B18" s="2612"/>
      <c r="C18" s="2506"/>
      <c r="D18" s="2618"/>
      <c r="E18" s="2626"/>
      <c r="F18" s="2627"/>
      <c r="G18" s="2628"/>
      <c r="H18" s="2632"/>
      <c r="I18" s="2633"/>
      <c r="J18" s="2634"/>
      <c r="K18" s="2635"/>
      <c r="L18" s="2635"/>
      <c r="M18" s="2635"/>
      <c r="N18" s="2636"/>
      <c r="O18" s="2635"/>
      <c r="P18" s="2637"/>
      <c r="Q18" s="32"/>
      <c r="R18" s="32"/>
      <c r="S18" s="32"/>
      <c r="T18" s="2521"/>
      <c r="U18" s="2521"/>
      <c r="V18" s="2521"/>
      <c r="W18" s="32"/>
    </row>
    <row r="19" spans="1:23" s="8" customFormat="1" ht="33.75" customHeight="1" thickBot="1" x14ac:dyDescent="0.3">
      <c r="A19" s="2507"/>
      <c r="B19" s="2613"/>
      <c r="C19" s="2507"/>
      <c r="D19" s="2619"/>
      <c r="E19" s="785" t="s">
        <v>52</v>
      </c>
      <c r="F19" s="786" t="s">
        <v>53</v>
      </c>
      <c r="G19" s="787" t="s">
        <v>54</v>
      </c>
      <c r="H19" s="788" t="s">
        <v>52</v>
      </c>
      <c r="I19" s="789" t="s">
        <v>53</v>
      </c>
      <c r="J19" s="790" t="s">
        <v>54</v>
      </c>
      <c r="K19" s="785" t="s">
        <v>52</v>
      </c>
      <c r="L19" s="786" t="s">
        <v>53</v>
      </c>
      <c r="M19" s="791" t="s">
        <v>54</v>
      </c>
      <c r="N19" s="785" t="s">
        <v>52</v>
      </c>
      <c r="O19" s="786" t="s">
        <v>53</v>
      </c>
      <c r="P19" s="787" t="s">
        <v>54</v>
      </c>
      <c r="Q19" s="640"/>
      <c r="R19" s="43"/>
      <c r="S19" s="640"/>
      <c r="T19" s="640"/>
      <c r="U19" s="43"/>
      <c r="V19" s="640"/>
      <c r="W19" s="44"/>
    </row>
    <row r="20" spans="1:23" ht="19.5" customHeight="1" x14ac:dyDescent="0.25">
      <c r="A20" s="792">
        <v>1</v>
      </c>
      <c r="B20" s="793" t="s">
        <v>524</v>
      </c>
      <c r="C20" s="794">
        <v>1985</v>
      </c>
      <c r="D20" s="794">
        <v>65</v>
      </c>
      <c r="E20" s="795">
        <f>2344*2+2215.4*2</f>
        <v>9118.7999999999993</v>
      </c>
      <c r="F20" s="796">
        <v>1.294</v>
      </c>
      <c r="G20" s="797">
        <f t="shared" ref="G20:G26" si="1">F20*E20</f>
        <v>11799.727199999999</v>
      </c>
      <c r="H20" s="798" t="s">
        <v>114</v>
      </c>
      <c r="I20" s="799" t="s">
        <v>114</v>
      </c>
      <c r="J20" s="800" t="s">
        <v>114</v>
      </c>
      <c r="K20" s="801">
        <f>0.5*10*12*2+0.5*9*12*4</f>
        <v>336</v>
      </c>
      <c r="L20" s="796">
        <v>6.3280000000000003</v>
      </c>
      <c r="M20" s="802">
        <f>L20*K20</f>
        <v>2126.2080000000001</v>
      </c>
      <c r="N20" s="803">
        <f>7.5*24/3*4</f>
        <v>240</v>
      </c>
      <c r="O20" s="796">
        <v>50.944000000000003</v>
      </c>
      <c r="P20" s="561">
        <f>O20*N20</f>
        <v>12226.560000000001</v>
      </c>
      <c r="Q20" s="649"/>
      <c r="R20" s="650"/>
      <c r="S20" s="651"/>
      <c r="T20" s="57"/>
      <c r="U20" s="118"/>
      <c r="V20" s="58"/>
      <c r="W20" s="32"/>
    </row>
    <row r="21" spans="1:23" ht="19.5" customHeight="1" x14ac:dyDescent="0.25">
      <c r="A21" s="804">
        <f t="shared" ref="A21:A26" si="2">A20+1</f>
        <v>2</v>
      </c>
      <c r="B21" s="805" t="s">
        <v>526</v>
      </c>
      <c r="C21" s="806">
        <v>1983</v>
      </c>
      <c r="D21" s="807">
        <v>250</v>
      </c>
      <c r="E21" s="808">
        <f>2572.7*2</f>
        <v>5145.3999999999996</v>
      </c>
      <c r="F21" s="809">
        <v>1.4930000000000001</v>
      </c>
      <c r="G21" s="810">
        <f t="shared" si="1"/>
        <v>7682.0821999999998</v>
      </c>
      <c r="H21" s="811" t="s">
        <v>114</v>
      </c>
      <c r="I21" s="812" t="s">
        <v>114</v>
      </c>
      <c r="J21" s="813" t="s">
        <v>114</v>
      </c>
      <c r="K21" s="811" t="s">
        <v>114</v>
      </c>
      <c r="L21" s="812" t="s">
        <v>114</v>
      </c>
      <c r="M21" s="814" t="s">
        <v>114</v>
      </c>
      <c r="N21" s="490">
        <f>6*7*40/3</f>
        <v>560</v>
      </c>
      <c r="O21" s="809">
        <v>39.389000000000003</v>
      </c>
      <c r="P21" s="484">
        <f>O21*N21</f>
        <v>22057.84</v>
      </c>
      <c r="Q21" s="265"/>
      <c r="R21" s="650"/>
      <c r="S21" s="651"/>
      <c r="T21" s="141"/>
      <c r="U21" s="118"/>
      <c r="V21" s="58"/>
      <c r="W21" s="32"/>
    </row>
    <row r="22" spans="1:23" ht="19.5" customHeight="1" x14ac:dyDescent="0.25">
      <c r="A22" s="815">
        <f t="shared" si="2"/>
        <v>3</v>
      </c>
      <c r="B22" s="805" t="s">
        <v>527</v>
      </c>
      <c r="C22" s="816">
        <v>1987</v>
      </c>
      <c r="D22" s="807">
        <v>65</v>
      </c>
      <c r="E22" s="817">
        <f>248.6*2+83.5*2</f>
        <v>664.2</v>
      </c>
      <c r="F22" s="809">
        <v>5.6719999999999997</v>
      </c>
      <c r="G22" s="810">
        <f t="shared" si="1"/>
        <v>3767.3424</v>
      </c>
      <c r="H22" s="811" t="s">
        <v>114</v>
      </c>
      <c r="I22" s="812" t="s">
        <v>114</v>
      </c>
      <c r="J22" s="813" t="s">
        <v>114</v>
      </c>
      <c r="K22" s="483">
        <f>3*2.5*0.55*8+3*5*0.55*2+0.25*4*5</f>
        <v>54.5</v>
      </c>
      <c r="L22" s="809">
        <v>8.34</v>
      </c>
      <c r="M22" s="818">
        <f>L22*K22</f>
        <v>454.53</v>
      </c>
      <c r="N22" s="819" t="s">
        <v>114</v>
      </c>
      <c r="O22" s="820" t="s">
        <v>114</v>
      </c>
      <c r="P22" s="821" t="s">
        <v>114</v>
      </c>
      <c r="Q22" s="649"/>
      <c r="R22" s="650"/>
      <c r="S22" s="651"/>
      <c r="T22" s="141"/>
      <c r="U22" s="118"/>
      <c r="V22" s="58"/>
      <c r="W22" s="32"/>
    </row>
    <row r="23" spans="1:23" ht="28.5" customHeight="1" x14ac:dyDescent="0.25">
      <c r="A23" s="822">
        <f t="shared" si="2"/>
        <v>4</v>
      </c>
      <c r="B23" s="823" t="s">
        <v>528</v>
      </c>
      <c r="C23" s="816">
        <v>2014</v>
      </c>
      <c r="D23" s="807">
        <v>60</v>
      </c>
      <c r="E23" s="817">
        <f>1623.7*2+877.5*2</f>
        <v>5002.3999999999996</v>
      </c>
      <c r="F23" s="809">
        <v>1.5</v>
      </c>
      <c r="G23" s="810">
        <f t="shared" si="1"/>
        <v>7503.5999999999995</v>
      </c>
      <c r="H23" s="811" t="s">
        <v>114</v>
      </c>
      <c r="I23" s="812" t="s">
        <v>114</v>
      </c>
      <c r="J23" s="813" t="s">
        <v>114</v>
      </c>
      <c r="K23" s="824">
        <f>0.55*10*12*2+0.55*8*12*4</f>
        <v>343.20000000000005</v>
      </c>
      <c r="L23" s="809">
        <v>6.36</v>
      </c>
      <c r="M23" s="818">
        <f>L23*K23</f>
        <v>2182.7520000000004</v>
      </c>
      <c r="N23" s="490">
        <f>2.73*2.73*13/3*2</f>
        <v>64.591799999999992</v>
      </c>
      <c r="O23" s="809">
        <v>88.576999999999998</v>
      </c>
      <c r="P23" s="484">
        <f>O23*N23</f>
        <v>5721.3478685999989</v>
      </c>
      <c r="Q23" s="265"/>
      <c r="R23" s="650"/>
      <c r="S23" s="651"/>
      <c r="T23" s="57"/>
      <c r="U23" s="118"/>
      <c r="V23" s="58"/>
      <c r="W23" s="32"/>
    </row>
    <row r="24" spans="1:23" ht="26.25" customHeight="1" x14ac:dyDescent="0.25">
      <c r="A24" s="804">
        <f t="shared" si="2"/>
        <v>5</v>
      </c>
      <c r="B24" s="805" t="s">
        <v>529</v>
      </c>
      <c r="C24" s="806">
        <v>1986</v>
      </c>
      <c r="D24" s="807">
        <v>90</v>
      </c>
      <c r="E24" s="817">
        <f>1338*2+704.7*2</f>
        <v>4085.4</v>
      </c>
      <c r="F24" s="809">
        <v>1.958</v>
      </c>
      <c r="G24" s="810">
        <f t="shared" si="1"/>
        <v>7999.2132000000001</v>
      </c>
      <c r="H24" s="811" t="s">
        <v>114</v>
      </c>
      <c r="I24" s="812" t="s">
        <v>114</v>
      </c>
      <c r="J24" s="813" t="s">
        <v>114</v>
      </c>
      <c r="K24" s="825">
        <f>0.5*11*12*4</f>
        <v>264</v>
      </c>
      <c r="L24" s="809">
        <v>6.4720000000000004</v>
      </c>
      <c r="M24" s="818">
        <f>L24*K24</f>
        <v>1708.6080000000002</v>
      </c>
      <c r="N24" s="490">
        <f>7.5*24/3</f>
        <v>60</v>
      </c>
      <c r="O24" s="809">
        <v>92.8</v>
      </c>
      <c r="P24" s="484">
        <f>O24*N24</f>
        <v>5568</v>
      </c>
      <c r="Q24" s="265"/>
      <c r="R24" s="650"/>
      <c r="S24" s="651"/>
      <c r="T24" s="765"/>
      <c r="U24" s="118"/>
      <c r="V24" s="58"/>
      <c r="W24" s="32"/>
    </row>
    <row r="25" spans="1:23" ht="26.25" customHeight="1" x14ac:dyDescent="0.25">
      <c r="A25" s="804">
        <f t="shared" si="2"/>
        <v>6</v>
      </c>
      <c r="B25" s="805" t="s">
        <v>530</v>
      </c>
      <c r="C25" s="806">
        <v>1989</v>
      </c>
      <c r="D25" s="807">
        <v>80</v>
      </c>
      <c r="E25" s="826">
        <f>1270.4*2+959.7*2</f>
        <v>4460.2000000000007</v>
      </c>
      <c r="F25" s="809">
        <v>1.77</v>
      </c>
      <c r="G25" s="810">
        <f t="shared" si="1"/>
        <v>7894.554000000001</v>
      </c>
      <c r="H25" s="811" t="s">
        <v>114</v>
      </c>
      <c r="I25" s="812" t="s">
        <v>114</v>
      </c>
      <c r="J25" s="813" t="s">
        <v>114</v>
      </c>
      <c r="K25" s="811" t="s">
        <v>114</v>
      </c>
      <c r="L25" s="812" t="s">
        <v>114</v>
      </c>
      <c r="M25" s="814" t="s">
        <v>114</v>
      </c>
      <c r="N25" s="490">
        <f>6.3*33/3</f>
        <v>69.3</v>
      </c>
      <c r="O25" s="809">
        <v>84.244</v>
      </c>
      <c r="P25" s="484">
        <f>O25*N25</f>
        <v>5838.1091999999999</v>
      </c>
      <c r="Q25" s="827"/>
      <c r="R25" s="650"/>
      <c r="S25" s="651"/>
      <c r="T25" s="141"/>
      <c r="U25" s="118"/>
      <c r="V25" s="58"/>
      <c r="W25" s="32"/>
    </row>
    <row r="26" spans="1:23" ht="26.25" customHeight="1" thickBot="1" x14ac:dyDescent="0.3">
      <c r="A26" s="804">
        <f t="shared" si="2"/>
        <v>7</v>
      </c>
      <c r="B26" s="828" t="s">
        <v>531</v>
      </c>
      <c r="C26" s="829">
        <v>1994</v>
      </c>
      <c r="D26" s="830">
        <v>90</v>
      </c>
      <c r="E26" s="831">
        <f>(750+180+450)*2</f>
        <v>2760</v>
      </c>
      <c r="F26" s="832">
        <v>3.24</v>
      </c>
      <c r="G26" s="833">
        <f t="shared" si="1"/>
        <v>8942.4000000000015</v>
      </c>
      <c r="H26" s="834" t="s">
        <v>114</v>
      </c>
      <c r="I26" s="835" t="s">
        <v>114</v>
      </c>
      <c r="J26" s="836" t="s">
        <v>114</v>
      </c>
      <c r="K26" s="837">
        <f>3*2.5*0.55*14+3*5*0.55*2+2.5*4*0.55*10+0.25*4*5</f>
        <v>134.25</v>
      </c>
      <c r="L26" s="832">
        <v>6.7320000000000002</v>
      </c>
      <c r="M26" s="838">
        <f>L26*K26</f>
        <v>903.77100000000007</v>
      </c>
      <c r="N26" s="839">
        <f>2.1*18/3</f>
        <v>12.600000000000001</v>
      </c>
      <c r="O26" s="832">
        <v>102</v>
      </c>
      <c r="P26" s="840">
        <f>O26*N26</f>
        <v>1285.2</v>
      </c>
      <c r="Q26" s="827"/>
      <c r="R26" s="650"/>
      <c r="S26" s="651"/>
      <c r="T26" s="141"/>
      <c r="U26" s="118"/>
      <c r="V26" s="58"/>
      <c r="W26" s="32"/>
    </row>
    <row r="27" spans="1:23" s="97" customFormat="1" ht="13.5" thickBot="1" x14ac:dyDescent="0.25">
      <c r="A27" s="2524"/>
      <c r="B27" s="2525"/>
      <c r="C27" s="841"/>
      <c r="D27" s="685"/>
      <c r="E27" s="670"/>
      <c r="F27" s="671"/>
      <c r="G27" s="673">
        <f>SUM(G20:G26)</f>
        <v>55588.919000000002</v>
      </c>
      <c r="H27" s="670"/>
      <c r="I27" s="671"/>
      <c r="J27" s="672">
        <f>SUM(J20:J26)</f>
        <v>0</v>
      </c>
      <c r="K27" s="842"/>
      <c r="L27" s="671"/>
      <c r="M27" s="673">
        <f>SUM(M20:M26)</f>
        <v>7375.8690000000006</v>
      </c>
      <c r="N27" s="670"/>
      <c r="O27" s="671"/>
      <c r="P27" s="672">
        <f>SUM(P20:P26)</f>
        <v>52697.057068599999</v>
      </c>
      <c r="Q27" s="95"/>
      <c r="R27" s="95"/>
      <c r="S27" s="95"/>
      <c r="T27" s="95"/>
      <c r="U27" s="95"/>
      <c r="V27" s="95"/>
      <c r="W27" s="96"/>
    </row>
    <row r="28" spans="1:23" s="97" customFormat="1" ht="18.75" customHeight="1" thickBot="1" x14ac:dyDescent="0.25">
      <c r="A28" s="98"/>
      <c r="B28" s="98"/>
      <c r="C28" s="843"/>
      <c r="D28" s="99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6"/>
    </row>
    <row r="29" spans="1:23" ht="15.75" customHeight="1" thickBot="1" x14ac:dyDescent="0.3">
      <c r="A29" s="2505" t="s">
        <v>7</v>
      </c>
      <c r="B29" s="2611" t="s">
        <v>44</v>
      </c>
      <c r="C29" s="2614" t="s">
        <v>45</v>
      </c>
      <c r="D29" s="2617" t="s">
        <v>532</v>
      </c>
      <c r="E29" s="2620" t="s">
        <v>47</v>
      </c>
      <c r="F29" s="2621"/>
      <c r="G29" s="2621"/>
      <c r="H29" s="2621"/>
      <c r="I29" s="2621"/>
      <c r="J29" s="2621"/>
      <c r="K29" s="2621"/>
      <c r="L29" s="2621"/>
      <c r="M29" s="2621"/>
      <c r="N29" s="2621"/>
      <c r="O29" s="2621"/>
      <c r="P29" s="2622"/>
      <c r="Q29" s="34"/>
      <c r="R29" s="34"/>
      <c r="S29" s="34"/>
      <c r="T29" s="34"/>
      <c r="U29" s="34"/>
      <c r="V29" s="34"/>
    </row>
    <row r="30" spans="1:23" ht="15.75" customHeight="1" x14ac:dyDescent="0.25">
      <c r="A30" s="2506"/>
      <c r="B30" s="2612"/>
      <c r="C30" s="2615"/>
      <c r="D30" s="2618"/>
      <c r="E30" s="2638" t="s">
        <v>60</v>
      </c>
      <c r="F30" s="2639"/>
      <c r="G30" s="2640"/>
      <c r="H30" s="2623" t="s">
        <v>61</v>
      </c>
      <c r="I30" s="2624"/>
      <c r="J30" s="2625"/>
      <c r="K30" s="2623" t="s">
        <v>62</v>
      </c>
      <c r="L30" s="2624"/>
      <c r="M30" s="2625"/>
      <c r="N30" s="2629" t="s">
        <v>63</v>
      </c>
      <c r="O30" s="2630"/>
      <c r="P30" s="2631"/>
      <c r="Q30" s="2552"/>
      <c r="R30" s="2552"/>
      <c r="S30" s="2552"/>
      <c r="T30" s="2521"/>
      <c r="U30" s="2521"/>
      <c r="V30" s="2521"/>
    </row>
    <row r="31" spans="1:23" ht="6" customHeight="1" thickBot="1" x14ac:dyDescent="0.3">
      <c r="A31" s="2506"/>
      <c r="B31" s="2612"/>
      <c r="C31" s="2615"/>
      <c r="D31" s="2618"/>
      <c r="E31" s="2641"/>
      <c r="F31" s="2642"/>
      <c r="G31" s="2643"/>
      <c r="H31" s="2626"/>
      <c r="I31" s="2627"/>
      <c r="J31" s="2628"/>
      <c r="K31" s="2626"/>
      <c r="L31" s="2627"/>
      <c r="M31" s="2628"/>
      <c r="N31" s="2632"/>
      <c r="O31" s="2633"/>
      <c r="P31" s="2634"/>
      <c r="Q31" s="2552"/>
      <c r="R31" s="2552"/>
      <c r="S31" s="2552"/>
      <c r="T31" s="2521"/>
      <c r="U31" s="2521"/>
      <c r="V31" s="2521"/>
    </row>
    <row r="32" spans="1:23" s="8" customFormat="1" ht="38.25" customHeight="1" thickBot="1" x14ac:dyDescent="0.3">
      <c r="A32" s="2507"/>
      <c r="B32" s="2613"/>
      <c r="C32" s="2616"/>
      <c r="D32" s="2619"/>
      <c r="E32" s="844" t="s">
        <v>52</v>
      </c>
      <c r="F32" s="845" t="s">
        <v>53</v>
      </c>
      <c r="G32" s="846" t="s">
        <v>54</v>
      </c>
      <c r="H32" s="785" t="s">
        <v>52</v>
      </c>
      <c r="I32" s="786" t="s">
        <v>53</v>
      </c>
      <c r="J32" s="787" t="s">
        <v>54</v>
      </c>
      <c r="K32" s="785" t="s">
        <v>52</v>
      </c>
      <c r="L32" s="786" t="s">
        <v>53</v>
      </c>
      <c r="M32" s="791" t="s">
        <v>54</v>
      </c>
      <c r="N32" s="785" t="s">
        <v>52</v>
      </c>
      <c r="O32" s="786" t="s">
        <v>53</v>
      </c>
      <c r="P32" s="787" t="s">
        <v>54</v>
      </c>
      <c r="Q32" s="640"/>
      <c r="R32" s="43"/>
      <c r="S32" s="640"/>
      <c r="T32" s="640"/>
      <c r="U32" s="43"/>
      <c r="V32" s="640"/>
    </row>
    <row r="33" spans="1:23" ht="20.25" customHeight="1" x14ac:dyDescent="0.25">
      <c r="A33" s="792">
        <v>1</v>
      </c>
      <c r="B33" s="793" t="s">
        <v>524</v>
      </c>
      <c r="C33" s="847">
        <v>1985</v>
      </c>
      <c r="D33" s="794">
        <v>65</v>
      </c>
      <c r="E33" s="506">
        <v>766</v>
      </c>
      <c r="F33" s="848">
        <v>4.7679999999999998</v>
      </c>
      <c r="G33" s="849">
        <f t="shared" ref="G33:G39" si="3">F33*E33</f>
        <v>3652.288</v>
      </c>
      <c r="H33" s="798" t="s">
        <v>114</v>
      </c>
      <c r="I33" s="799" t="s">
        <v>114</v>
      </c>
      <c r="J33" s="800" t="s">
        <v>114</v>
      </c>
      <c r="K33" s="798" t="s">
        <v>114</v>
      </c>
      <c r="L33" s="799" t="s">
        <v>114</v>
      </c>
      <c r="M33" s="800" t="s">
        <v>114</v>
      </c>
      <c r="N33" s="798" t="s">
        <v>114</v>
      </c>
      <c r="O33" s="799" t="s">
        <v>114</v>
      </c>
      <c r="P33" s="800" t="s">
        <v>114</v>
      </c>
      <c r="Q33" s="649"/>
      <c r="R33" s="650"/>
      <c r="S33" s="651"/>
      <c r="T33" s="57"/>
      <c r="U33" s="118"/>
      <c r="V33" s="58"/>
    </row>
    <row r="34" spans="1:23" ht="20.25" customHeight="1" x14ac:dyDescent="0.25">
      <c r="A34" s="804">
        <f t="shared" ref="A34:A39" si="4">A33+1</f>
        <v>2</v>
      </c>
      <c r="B34" s="805" t="s">
        <v>526</v>
      </c>
      <c r="C34" s="806">
        <v>1983</v>
      </c>
      <c r="D34" s="807">
        <v>250</v>
      </c>
      <c r="E34" s="483">
        <f>506+264+127</f>
        <v>897</v>
      </c>
      <c r="F34" s="487">
        <v>4.5060000000000002</v>
      </c>
      <c r="G34" s="818">
        <f t="shared" si="3"/>
        <v>4041.8820000000001</v>
      </c>
      <c r="H34" s="811" t="s">
        <v>114</v>
      </c>
      <c r="I34" s="812" t="s">
        <v>114</v>
      </c>
      <c r="J34" s="813" t="s">
        <v>114</v>
      </c>
      <c r="K34" s="811" t="s">
        <v>114</v>
      </c>
      <c r="L34" s="812" t="s">
        <v>114</v>
      </c>
      <c r="M34" s="813" t="s">
        <v>114</v>
      </c>
      <c r="N34" s="811" t="s">
        <v>114</v>
      </c>
      <c r="O34" s="812" t="s">
        <v>114</v>
      </c>
      <c r="P34" s="813" t="s">
        <v>114</v>
      </c>
      <c r="Q34" s="265"/>
      <c r="R34" s="650"/>
      <c r="S34" s="651"/>
      <c r="T34" s="141"/>
      <c r="U34" s="118"/>
      <c r="V34" s="58"/>
    </row>
    <row r="35" spans="1:23" ht="20.25" customHeight="1" x14ac:dyDescent="0.25">
      <c r="A35" s="804">
        <f t="shared" si="4"/>
        <v>3</v>
      </c>
      <c r="B35" s="805" t="s">
        <v>527</v>
      </c>
      <c r="C35" s="816">
        <v>1987</v>
      </c>
      <c r="D35" s="807">
        <v>65</v>
      </c>
      <c r="E35" s="483">
        <v>115</v>
      </c>
      <c r="F35" s="487">
        <v>6.07</v>
      </c>
      <c r="G35" s="818">
        <f t="shared" si="3"/>
        <v>698.05000000000007</v>
      </c>
      <c r="H35" s="819" t="s">
        <v>114</v>
      </c>
      <c r="I35" s="820" t="s">
        <v>114</v>
      </c>
      <c r="J35" s="821" t="s">
        <v>114</v>
      </c>
      <c r="K35" s="811" t="s">
        <v>114</v>
      </c>
      <c r="L35" s="812" t="s">
        <v>114</v>
      </c>
      <c r="M35" s="813" t="s">
        <v>114</v>
      </c>
      <c r="N35" s="811" t="s">
        <v>114</v>
      </c>
      <c r="O35" s="812" t="s">
        <v>114</v>
      </c>
      <c r="P35" s="813" t="s">
        <v>114</v>
      </c>
      <c r="Q35" s="649"/>
      <c r="R35" s="650"/>
      <c r="S35" s="651"/>
      <c r="T35" s="141"/>
      <c r="U35" s="118"/>
      <c r="V35" s="58"/>
    </row>
    <row r="36" spans="1:23" ht="29.25" customHeight="1" x14ac:dyDescent="0.25">
      <c r="A36" s="804">
        <f t="shared" si="4"/>
        <v>4</v>
      </c>
      <c r="B36" s="823" t="s">
        <v>528</v>
      </c>
      <c r="C36" s="816">
        <v>2014</v>
      </c>
      <c r="D36" s="807">
        <v>60</v>
      </c>
      <c r="E36" s="483">
        <v>278</v>
      </c>
      <c r="F36" s="487">
        <v>5.7439999999999998</v>
      </c>
      <c r="G36" s="818">
        <f t="shared" si="3"/>
        <v>1596.8319999999999</v>
      </c>
      <c r="H36" s="850">
        <f>28*2</f>
        <v>56</v>
      </c>
      <c r="I36" s="809">
        <v>6.1</v>
      </c>
      <c r="J36" s="484">
        <f>I36*H36</f>
        <v>341.59999999999997</v>
      </c>
      <c r="K36" s="811" t="s">
        <v>114</v>
      </c>
      <c r="L36" s="812" t="s">
        <v>114</v>
      </c>
      <c r="M36" s="813" t="s">
        <v>114</v>
      </c>
      <c r="N36" s="811" t="s">
        <v>114</v>
      </c>
      <c r="O36" s="812" t="s">
        <v>114</v>
      </c>
      <c r="P36" s="813" t="s">
        <v>114</v>
      </c>
      <c r="Q36" s="265"/>
      <c r="R36" s="650"/>
      <c r="S36" s="651"/>
      <c r="T36" s="57"/>
      <c r="U36" s="118"/>
      <c r="V36" s="58"/>
    </row>
    <row r="37" spans="1:23" ht="20.25" customHeight="1" x14ac:dyDescent="0.25">
      <c r="A37" s="804">
        <f t="shared" si="4"/>
        <v>5</v>
      </c>
      <c r="B37" s="805" t="s">
        <v>529</v>
      </c>
      <c r="C37" s="807">
        <v>1986</v>
      </c>
      <c r="D37" s="807">
        <v>90</v>
      </c>
      <c r="E37" s="483">
        <v>261</v>
      </c>
      <c r="F37" s="487">
        <v>5.7880000000000003</v>
      </c>
      <c r="G37" s="818">
        <f t="shared" si="3"/>
        <v>1510.6680000000001</v>
      </c>
      <c r="H37" s="850">
        <f>31+21</f>
        <v>52</v>
      </c>
      <c r="I37" s="809">
        <v>6.1</v>
      </c>
      <c r="J37" s="484">
        <f>I37*H37</f>
        <v>317.2</v>
      </c>
      <c r="K37" s="811" t="s">
        <v>114</v>
      </c>
      <c r="L37" s="812" t="s">
        <v>114</v>
      </c>
      <c r="M37" s="813" t="s">
        <v>114</v>
      </c>
      <c r="N37" s="811" t="s">
        <v>114</v>
      </c>
      <c r="O37" s="812" t="s">
        <v>114</v>
      </c>
      <c r="P37" s="813" t="s">
        <v>114</v>
      </c>
      <c r="Q37" s="265"/>
      <c r="R37" s="650"/>
      <c r="S37" s="651"/>
      <c r="T37" s="765"/>
      <c r="U37" s="118"/>
      <c r="V37" s="58"/>
    </row>
    <row r="38" spans="1:23" ht="20.25" customHeight="1" x14ac:dyDescent="0.25">
      <c r="A38" s="804">
        <f t="shared" si="4"/>
        <v>6</v>
      </c>
      <c r="B38" s="805" t="s">
        <v>530</v>
      </c>
      <c r="C38" s="807">
        <v>1989</v>
      </c>
      <c r="D38" s="807">
        <v>80</v>
      </c>
      <c r="E38" s="483">
        <f>100+50</f>
        <v>150</v>
      </c>
      <c r="F38" s="487">
        <v>6</v>
      </c>
      <c r="G38" s="818">
        <f t="shared" si="3"/>
        <v>900</v>
      </c>
      <c r="H38" s="811" t="s">
        <v>114</v>
      </c>
      <c r="I38" s="812" t="s">
        <v>114</v>
      </c>
      <c r="J38" s="813" t="s">
        <v>114</v>
      </c>
      <c r="K38" s="811" t="s">
        <v>114</v>
      </c>
      <c r="L38" s="812" t="s">
        <v>114</v>
      </c>
      <c r="M38" s="813" t="s">
        <v>114</v>
      </c>
      <c r="N38" s="811" t="s">
        <v>114</v>
      </c>
      <c r="O38" s="812" t="s">
        <v>114</v>
      </c>
      <c r="P38" s="813" t="s">
        <v>114</v>
      </c>
      <c r="Q38" s="827"/>
      <c r="R38" s="650"/>
      <c r="S38" s="651"/>
      <c r="T38" s="141"/>
      <c r="U38" s="118"/>
      <c r="V38" s="58"/>
    </row>
    <row r="39" spans="1:23" ht="20.25" customHeight="1" thickBot="1" x14ac:dyDescent="0.3">
      <c r="A39" s="851">
        <f t="shared" si="4"/>
        <v>7</v>
      </c>
      <c r="B39" s="852" t="s">
        <v>531</v>
      </c>
      <c r="C39" s="853">
        <v>1994</v>
      </c>
      <c r="D39" s="853">
        <v>90</v>
      </c>
      <c r="E39" s="504">
        <f>93+48</f>
        <v>141</v>
      </c>
      <c r="F39" s="854">
        <v>6.0179999999999998</v>
      </c>
      <c r="G39" s="855">
        <f t="shared" si="3"/>
        <v>848.53800000000001</v>
      </c>
      <c r="H39" s="856" t="s">
        <v>114</v>
      </c>
      <c r="I39" s="857" t="s">
        <v>114</v>
      </c>
      <c r="J39" s="858" t="s">
        <v>114</v>
      </c>
      <c r="K39" s="856" t="s">
        <v>114</v>
      </c>
      <c r="L39" s="857" t="s">
        <v>114</v>
      </c>
      <c r="M39" s="858" t="s">
        <v>114</v>
      </c>
      <c r="N39" s="856" t="s">
        <v>114</v>
      </c>
      <c r="O39" s="857" t="s">
        <v>114</v>
      </c>
      <c r="P39" s="858" t="s">
        <v>114</v>
      </c>
      <c r="Q39" s="827"/>
      <c r="R39" s="650"/>
      <c r="S39" s="651"/>
      <c r="T39" s="141"/>
      <c r="U39" s="118"/>
      <c r="V39" s="58"/>
    </row>
    <row r="40" spans="1:23" s="97" customFormat="1" ht="13.5" thickBot="1" x14ac:dyDescent="0.25">
      <c r="A40" s="2524"/>
      <c r="B40" s="2525"/>
      <c r="C40" s="685"/>
      <c r="D40" s="685"/>
      <c r="E40" s="670"/>
      <c r="F40" s="671"/>
      <c r="G40" s="672">
        <f>SUM(G33:G39)</f>
        <v>13248.258</v>
      </c>
      <c r="H40" s="670"/>
      <c r="I40" s="671"/>
      <c r="J40" s="672">
        <f>SUM(J33:J39)</f>
        <v>658.8</v>
      </c>
      <c r="K40" s="670"/>
      <c r="L40" s="671"/>
      <c r="M40" s="672">
        <f>SUM(M33:M39)</f>
        <v>0</v>
      </c>
      <c r="N40" s="670"/>
      <c r="O40" s="671"/>
      <c r="P40" s="672">
        <f>SUM(P33:P39)</f>
        <v>0</v>
      </c>
      <c r="Q40" s="95"/>
      <c r="R40" s="95"/>
      <c r="S40" s="95"/>
      <c r="T40" s="95"/>
      <c r="U40" s="95"/>
      <c r="V40" s="95"/>
    </row>
    <row r="41" spans="1:23" ht="28.5" customHeight="1" thickBot="1" x14ac:dyDescent="0.3">
      <c r="A41" s="175" t="s">
        <v>533</v>
      </c>
      <c r="B41" s="175"/>
      <c r="C41" s="175"/>
      <c r="D41" s="175"/>
      <c r="E41" s="175"/>
      <c r="F41" s="176"/>
      <c r="G41" s="176"/>
      <c r="H41" s="176"/>
      <c r="I41" s="176"/>
      <c r="J41" s="176"/>
      <c r="K41" s="176"/>
      <c r="L41" s="177"/>
      <c r="M41" s="177"/>
      <c r="N41" s="177"/>
      <c r="O41" s="177"/>
      <c r="P41" s="177"/>
      <c r="Q41" s="177"/>
      <c r="R41" s="175"/>
      <c r="S41" s="175"/>
      <c r="T41" s="175"/>
      <c r="U41" s="5"/>
      <c r="V41" s="5"/>
      <c r="W41" s="32"/>
    </row>
    <row r="42" spans="1:23" s="8" customFormat="1" ht="21.75" customHeight="1" thickBot="1" x14ac:dyDescent="0.3">
      <c r="A42" s="1968" t="s">
        <v>7</v>
      </c>
      <c r="B42" s="2644" t="s">
        <v>72</v>
      </c>
      <c r="C42" s="1992" t="s">
        <v>73</v>
      </c>
      <c r="D42" s="2076" t="s">
        <v>74</v>
      </c>
      <c r="E42" s="2076"/>
      <c r="F42" s="2076"/>
      <c r="G42" s="2645" t="s">
        <v>75</v>
      </c>
      <c r="H42" s="2647" t="s">
        <v>76</v>
      </c>
      <c r="I42" s="1998" t="s">
        <v>77</v>
      </c>
      <c r="J42" s="1998" t="s">
        <v>78</v>
      </c>
      <c r="K42" s="1998" t="s">
        <v>79</v>
      </c>
      <c r="L42" s="1998" t="s">
        <v>80</v>
      </c>
      <c r="M42" s="1998" t="s">
        <v>81</v>
      </c>
      <c r="N42" s="1998" t="s">
        <v>82</v>
      </c>
      <c r="O42" s="1998" t="s">
        <v>83</v>
      </c>
      <c r="P42" s="2000" t="s">
        <v>84</v>
      </c>
      <c r="W42" s="44"/>
    </row>
    <row r="43" spans="1:23" s="8" customFormat="1" ht="102.75" customHeight="1" thickBot="1" x14ac:dyDescent="0.3">
      <c r="A43" s="1969"/>
      <c r="B43" s="1986"/>
      <c r="C43" s="1993"/>
      <c r="D43" s="859" t="s">
        <v>85</v>
      </c>
      <c r="E43" s="269" t="s">
        <v>86</v>
      </c>
      <c r="F43" s="860" t="s">
        <v>321</v>
      </c>
      <c r="G43" s="2646"/>
      <c r="H43" s="2648"/>
      <c r="I43" s="1999"/>
      <c r="J43" s="1999"/>
      <c r="K43" s="1999"/>
      <c r="L43" s="1999"/>
      <c r="M43" s="1999"/>
      <c r="N43" s="1999"/>
      <c r="O43" s="1999"/>
      <c r="P43" s="2001"/>
      <c r="R43" s="180"/>
      <c r="S43" s="180"/>
      <c r="T43" s="180"/>
      <c r="U43" s="180"/>
      <c r="V43" s="180"/>
      <c r="W43" s="707"/>
    </row>
    <row r="44" spans="1:23" x14ac:dyDescent="0.25">
      <c r="A44" s="861">
        <v>1</v>
      </c>
      <c r="B44" s="862" t="s">
        <v>48</v>
      </c>
      <c r="C44" s="863">
        <v>1</v>
      </c>
      <c r="D44" s="864">
        <v>2</v>
      </c>
      <c r="E44" s="497">
        <v>1</v>
      </c>
      <c r="F44" s="865" t="s">
        <v>114</v>
      </c>
      <c r="G44" s="866">
        <v>2</v>
      </c>
      <c r="H44" s="867">
        <v>0.27</v>
      </c>
      <c r="I44" s="590" t="s">
        <v>175</v>
      </c>
      <c r="J44" s="590" t="s">
        <v>176</v>
      </c>
      <c r="K44" s="868" t="s">
        <v>114</v>
      </c>
      <c r="L44" s="868" t="s">
        <v>114</v>
      </c>
      <c r="M44" s="590" t="s">
        <v>178</v>
      </c>
      <c r="N44" s="869" t="s">
        <v>114</v>
      </c>
      <c r="O44" s="869" t="s">
        <v>114</v>
      </c>
      <c r="P44" s="870" t="s">
        <v>114</v>
      </c>
      <c r="Q44" s="871"/>
      <c r="R44" s="189"/>
      <c r="S44" s="189"/>
      <c r="T44" s="189"/>
      <c r="U44" s="189"/>
      <c r="V44" s="189"/>
      <c r="W44" s="32"/>
    </row>
    <row r="45" spans="1:23" ht="16.5" customHeight="1" x14ac:dyDescent="0.25">
      <c r="A45" s="872">
        <v>2</v>
      </c>
      <c r="B45" s="873" t="s">
        <v>49</v>
      </c>
      <c r="C45" s="874" t="s">
        <v>114</v>
      </c>
      <c r="D45" s="875" t="s">
        <v>114</v>
      </c>
      <c r="E45" s="876" t="s">
        <v>114</v>
      </c>
      <c r="F45" s="877" t="s">
        <v>114</v>
      </c>
      <c r="G45" s="874" t="s">
        <v>114</v>
      </c>
      <c r="H45" s="875" t="s">
        <v>114</v>
      </c>
      <c r="I45" s="876" t="s">
        <v>114</v>
      </c>
      <c r="J45" s="876" t="s">
        <v>114</v>
      </c>
      <c r="K45" s="876" t="s">
        <v>114</v>
      </c>
      <c r="L45" s="876" t="s">
        <v>114</v>
      </c>
      <c r="M45" s="876" t="s">
        <v>114</v>
      </c>
      <c r="N45" s="876" t="s">
        <v>114</v>
      </c>
      <c r="O45" s="876" t="s">
        <v>114</v>
      </c>
      <c r="P45" s="878" t="s">
        <v>114</v>
      </c>
      <c r="Q45" s="871"/>
      <c r="R45" s="189"/>
      <c r="S45" s="189"/>
      <c r="T45" s="189"/>
      <c r="U45" s="189"/>
      <c r="V45" s="189"/>
      <c r="W45" s="32"/>
    </row>
    <row r="46" spans="1:23" x14ac:dyDescent="0.25">
      <c r="A46" s="872">
        <v>3</v>
      </c>
      <c r="B46" s="873" t="s">
        <v>88</v>
      </c>
      <c r="C46" s="879">
        <v>2</v>
      </c>
      <c r="D46" s="880">
        <v>2</v>
      </c>
      <c r="E46" s="488">
        <v>1</v>
      </c>
      <c r="F46" s="877" t="s">
        <v>114</v>
      </c>
      <c r="G46" s="881">
        <v>11</v>
      </c>
      <c r="H46" s="882">
        <v>0.72</v>
      </c>
      <c r="I46" s="589" t="s">
        <v>175</v>
      </c>
      <c r="J46" s="589" t="s">
        <v>176</v>
      </c>
      <c r="K46" s="876" t="s">
        <v>114</v>
      </c>
      <c r="L46" s="876" t="s">
        <v>114</v>
      </c>
      <c r="M46" s="589" t="s">
        <v>179</v>
      </c>
      <c r="N46" s="876" t="s">
        <v>114</v>
      </c>
      <c r="O46" s="876" t="s">
        <v>114</v>
      </c>
      <c r="P46" s="878" t="s">
        <v>114</v>
      </c>
      <c r="Q46" s="871"/>
      <c r="R46" s="189"/>
      <c r="S46" s="189"/>
      <c r="T46" s="189"/>
      <c r="U46" s="189"/>
      <c r="V46" s="189"/>
      <c r="W46" s="32"/>
    </row>
    <row r="47" spans="1:23" ht="17.25" customHeight="1" x14ac:dyDescent="0.25">
      <c r="A47" s="872">
        <v>4</v>
      </c>
      <c r="B47" s="873" t="s">
        <v>51</v>
      </c>
      <c r="C47" s="879" t="s">
        <v>534</v>
      </c>
      <c r="D47" s="880">
        <v>2</v>
      </c>
      <c r="E47" s="488">
        <v>1</v>
      </c>
      <c r="F47" s="877" t="s">
        <v>114</v>
      </c>
      <c r="G47" s="881">
        <v>25</v>
      </c>
      <c r="H47" s="882">
        <v>0.72</v>
      </c>
      <c r="I47" s="589" t="s">
        <v>175</v>
      </c>
      <c r="J47" s="589" t="s">
        <v>176</v>
      </c>
      <c r="K47" s="876" t="s">
        <v>114</v>
      </c>
      <c r="L47" s="589" t="s">
        <v>183</v>
      </c>
      <c r="M47" s="589" t="s">
        <v>179</v>
      </c>
      <c r="N47" s="589" t="s">
        <v>535</v>
      </c>
      <c r="O47" s="876" t="s">
        <v>114</v>
      </c>
      <c r="P47" s="878" t="s">
        <v>114</v>
      </c>
      <c r="Q47" s="871"/>
      <c r="R47" s="189"/>
      <c r="S47" s="200"/>
      <c r="T47" s="189"/>
      <c r="U47" s="189"/>
      <c r="V47" s="189"/>
      <c r="W47" s="32"/>
    </row>
    <row r="48" spans="1:23" x14ac:dyDescent="0.25">
      <c r="A48" s="872">
        <v>5</v>
      </c>
      <c r="B48" s="873" t="s">
        <v>60</v>
      </c>
      <c r="C48" s="883">
        <v>1</v>
      </c>
      <c r="D48" s="880">
        <v>2</v>
      </c>
      <c r="E48" s="488">
        <v>1</v>
      </c>
      <c r="F48" s="877" t="s">
        <v>114</v>
      </c>
      <c r="G48" s="881">
        <v>4</v>
      </c>
      <c r="H48" s="882">
        <v>0.32</v>
      </c>
      <c r="I48" s="589" t="s">
        <v>175</v>
      </c>
      <c r="J48" s="483">
        <v>1.2</v>
      </c>
      <c r="K48" s="876" t="s">
        <v>114</v>
      </c>
      <c r="L48" s="876" t="s">
        <v>114</v>
      </c>
      <c r="M48" s="589" t="s">
        <v>179</v>
      </c>
      <c r="N48" s="876" t="s">
        <v>114</v>
      </c>
      <c r="O48" s="876" t="s">
        <v>114</v>
      </c>
      <c r="P48" s="878" t="s">
        <v>114</v>
      </c>
      <c r="Q48" s="871"/>
      <c r="R48" s="189"/>
      <c r="S48" s="189"/>
      <c r="T48" s="189"/>
      <c r="U48" s="189"/>
      <c r="V48" s="189"/>
      <c r="W48" s="32"/>
    </row>
    <row r="49" spans="1:23" x14ac:dyDescent="0.25">
      <c r="A49" s="884">
        <v>6</v>
      </c>
      <c r="B49" s="873" t="s">
        <v>61</v>
      </c>
      <c r="C49" s="883">
        <v>1</v>
      </c>
      <c r="D49" s="880">
        <v>2</v>
      </c>
      <c r="E49" s="488">
        <v>1</v>
      </c>
      <c r="F49" s="877" t="s">
        <v>114</v>
      </c>
      <c r="G49" s="881">
        <v>4</v>
      </c>
      <c r="H49" s="882">
        <v>0.24</v>
      </c>
      <c r="I49" s="589" t="s">
        <v>175</v>
      </c>
      <c r="J49" s="589" t="s">
        <v>176</v>
      </c>
      <c r="K49" s="876" t="s">
        <v>114</v>
      </c>
      <c r="L49" s="876" t="s">
        <v>114</v>
      </c>
      <c r="M49" s="589" t="s">
        <v>178</v>
      </c>
      <c r="N49" s="876" t="s">
        <v>114</v>
      </c>
      <c r="O49" s="876" t="s">
        <v>114</v>
      </c>
      <c r="P49" s="878" t="s">
        <v>114</v>
      </c>
      <c r="Q49" s="871"/>
      <c r="R49" s="189"/>
      <c r="S49" s="189"/>
      <c r="T49" s="189"/>
      <c r="U49" s="189"/>
      <c r="V49" s="189"/>
      <c r="W49" s="32"/>
    </row>
    <row r="50" spans="1:23" x14ac:dyDescent="0.25">
      <c r="A50" s="884">
        <v>7</v>
      </c>
      <c r="B50" s="873" t="s">
        <v>62</v>
      </c>
      <c r="C50" s="874" t="s">
        <v>114</v>
      </c>
      <c r="D50" s="875" t="s">
        <v>114</v>
      </c>
      <c r="E50" s="876" t="s">
        <v>114</v>
      </c>
      <c r="F50" s="877" t="s">
        <v>114</v>
      </c>
      <c r="G50" s="874" t="s">
        <v>114</v>
      </c>
      <c r="H50" s="875" t="s">
        <v>114</v>
      </c>
      <c r="I50" s="876" t="s">
        <v>114</v>
      </c>
      <c r="J50" s="876" t="s">
        <v>114</v>
      </c>
      <c r="K50" s="876" t="s">
        <v>114</v>
      </c>
      <c r="L50" s="876" t="s">
        <v>114</v>
      </c>
      <c r="M50" s="876" t="s">
        <v>114</v>
      </c>
      <c r="N50" s="876" t="s">
        <v>114</v>
      </c>
      <c r="O50" s="876" t="s">
        <v>114</v>
      </c>
      <c r="P50" s="878" t="s">
        <v>114</v>
      </c>
      <c r="Q50" s="871"/>
      <c r="R50" s="189"/>
      <c r="S50" s="189"/>
      <c r="T50" s="189"/>
      <c r="U50" s="189"/>
      <c r="V50" s="189"/>
      <c r="W50" s="32"/>
    </row>
    <row r="51" spans="1:23" ht="15.75" thickBot="1" x14ac:dyDescent="0.3">
      <c r="A51" s="885">
        <v>8</v>
      </c>
      <c r="B51" s="886" t="s">
        <v>63</v>
      </c>
      <c r="C51" s="887" t="s">
        <v>114</v>
      </c>
      <c r="D51" s="888" t="s">
        <v>114</v>
      </c>
      <c r="E51" s="889" t="s">
        <v>114</v>
      </c>
      <c r="F51" s="890" t="s">
        <v>114</v>
      </c>
      <c r="G51" s="887" t="s">
        <v>114</v>
      </c>
      <c r="H51" s="888" t="s">
        <v>114</v>
      </c>
      <c r="I51" s="889" t="s">
        <v>114</v>
      </c>
      <c r="J51" s="889" t="s">
        <v>114</v>
      </c>
      <c r="K51" s="889" t="s">
        <v>114</v>
      </c>
      <c r="L51" s="889" t="s">
        <v>114</v>
      </c>
      <c r="M51" s="889" t="s">
        <v>114</v>
      </c>
      <c r="N51" s="889" t="s">
        <v>114</v>
      </c>
      <c r="O51" s="889" t="s">
        <v>114</v>
      </c>
      <c r="P51" s="891" t="s">
        <v>114</v>
      </c>
      <c r="Q51" s="871"/>
      <c r="R51" s="189"/>
      <c r="S51" s="189"/>
      <c r="T51" s="189"/>
      <c r="U51" s="189"/>
      <c r="V51" s="189"/>
      <c r="W51" s="32"/>
    </row>
    <row r="53" spans="1:23" s="6" customFormat="1" ht="15.75" x14ac:dyDescent="0.25"/>
    <row r="54" spans="1:23" s="6" customFormat="1" ht="10.5" customHeight="1" x14ac:dyDescent="0.25"/>
    <row r="55" spans="1:23" s="6" customFormat="1" ht="15.75" x14ac:dyDescent="0.25"/>
    <row r="56" spans="1:23" s="6" customFormat="1" ht="15.75" x14ac:dyDescent="0.25"/>
    <row r="57" spans="1:23" s="6" customFormat="1" ht="15.75" x14ac:dyDescent="0.25"/>
    <row r="58" spans="1:23" s="6" customFormat="1" ht="15.75" x14ac:dyDescent="0.25"/>
  </sheetData>
  <mergeCells count="83">
    <mergeCell ref="Q30:S31"/>
    <mergeCell ref="T30:V31"/>
    <mergeCell ref="A40:B40"/>
    <mergeCell ref="A42:A43"/>
    <mergeCell ref="B42:B43"/>
    <mergeCell ref="C42:C43"/>
    <mergeCell ref="D42:F42"/>
    <mergeCell ref="G42:G43"/>
    <mergeCell ref="H42:H43"/>
    <mergeCell ref="O42:O43"/>
    <mergeCell ref="P42:P43"/>
    <mergeCell ref="I42:I43"/>
    <mergeCell ref="J42:J43"/>
    <mergeCell ref="K42:K43"/>
    <mergeCell ref="L42:L43"/>
    <mergeCell ref="M42:M43"/>
    <mergeCell ref="E29:P29"/>
    <mergeCell ref="E30:G31"/>
    <mergeCell ref="H30:J31"/>
    <mergeCell ref="K30:M31"/>
    <mergeCell ref="N30:P31"/>
    <mergeCell ref="N42:N43"/>
    <mergeCell ref="O13:P13"/>
    <mergeCell ref="A27:B27"/>
    <mergeCell ref="A29:A32"/>
    <mergeCell ref="B29:B32"/>
    <mergeCell ref="C29:C32"/>
    <mergeCell ref="D29:D32"/>
    <mergeCell ref="A16:A19"/>
    <mergeCell ref="B16:B19"/>
    <mergeCell ref="C16:C19"/>
    <mergeCell ref="D16:D19"/>
    <mergeCell ref="E16:P16"/>
    <mergeCell ref="E17:G18"/>
    <mergeCell ref="H17:J18"/>
    <mergeCell ref="K17:M18"/>
    <mergeCell ref="N17:P18"/>
    <mergeCell ref="A15:V15"/>
    <mergeCell ref="T17:V18"/>
    <mergeCell ref="B11:D11"/>
    <mergeCell ref="I11:J11"/>
    <mergeCell ref="K11:L11"/>
    <mergeCell ref="M11:N11"/>
    <mergeCell ref="O11:P11"/>
    <mergeCell ref="B12:D12"/>
    <mergeCell ref="I12:J12"/>
    <mergeCell ref="K12:L12"/>
    <mergeCell ref="M12:N12"/>
    <mergeCell ref="O12:P12"/>
    <mergeCell ref="B13:D13"/>
    <mergeCell ref="I13:J13"/>
    <mergeCell ref="K13:L13"/>
    <mergeCell ref="M13:N13"/>
    <mergeCell ref="B9:D9"/>
    <mergeCell ref="I9:J9"/>
    <mergeCell ref="K9:L9"/>
    <mergeCell ref="M9:N9"/>
    <mergeCell ref="O9:P9"/>
    <mergeCell ref="B10:D10"/>
    <mergeCell ref="I10:J10"/>
    <mergeCell ref="K10:L10"/>
    <mergeCell ref="M10:N10"/>
    <mergeCell ref="O10:P10"/>
    <mergeCell ref="B7:D7"/>
    <mergeCell ref="I7:J7"/>
    <mergeCell ref="K7:L7"/>
    <mergeCell ref="M7:N7"/>
    <mergeCell ref="O7:P7"/>
    <mergeCell ref="B8:D8"/>
    <mergeCell ref="I8:J8"/>
    <mergeCell ref="K8:L8"/>
    <mergeCell ref="M8:N8"/>
    <mergeCell ref="O8:P8"/>
    <mergeCell ref="K1:P1"/>
    <mergeCell ref="K2:P2"/>
    <mergeCell ref="A5:A6"/>
    <mergeCell ref="B5:D6"/>
    <mergeCell ref="E5:H5"/>
    <mergeCell ref="I5:P5"/>
    <mergeCell ref="I6:J6"/>
    <mergeCell ref="K6:L6"/>
    <mergeCell ref="M6:N6"/>
    <mergeCell ref="O6:P6"/>
  </mergeCells>
  <printOptions horizontalCentered="1"/>
  <pageMargins left="0.39370078740157483" right="0.39370078740157483" top="0.74803149606299213" bottom="0.39370078740157483" header="0" footer="0"/>
  <pageSetup paperSize="9" scale="8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"/>
  <sheetViews>
    <sheetView view="pageBreakPreview" zoomScale="60" zoomScaleNormal="100" workbookViewId="0">
      <selection activeCell="A21" sqref="A21:P24"/>
    </sheetView>
  </sheetViews>
  <sheetFormatPr defaultRowHeight="15" x14ac:dyDescent="0.25"/>
  <cols>
    <col min="1" max="1" width="4" style="282" customWidth="1"/>
    <col min="2" max="2" width="29.5703125" style="282" customWidth="1"/>
    <col min="3" max="3" width="7.28515625" style="282" customWidth="1"/>
    <col min="4" max="5" width="9.28515625" style="282" customWidth="1"/>
    <col min="6" max="6" width="11.28515625" style="282" customWidth="1"/>
    <col min="7" max="8" width="11.7109375" style="282" customWidth="1"/>
    <col min="9" max="9" width="7.85546875" style="282" customWidth="1"/>
    <col min="10" max="10" width="7.7109375" style="282" customWidth="1"/>
    <col min="11" max="11" width="11.140625" style="282" customWidth="1"/>
    <col min="12" max="12" width="7" style="282" customWidth="1"/>
    <col min="13" max="14" width="8.85546875" style="282" customWidth="1"/>
    <col min="15" max="15" width="9.7109375" style="282" customWidth="1"/>
    <col min="16" max="16" width="8.85546875" style="282" customWidth="1"/>
    <col min="17" max="17" width="10.85546875" style="282" hidden="1" customWidth="1"/>
    <col min="18" max="21" width="8.140625" style="282" hidden="1" customWidth="1"/>
    <col min="22" max="24" width="0" style="282" hidden="1" customWidth="1"/>
    <col min="25" max="16384" width="9.140625" style="282"/>
  </cols>
  <sheetData>
    <row r="1" spans="1:19" ht="18.75" x14ac:dyDescent="0.3">
      <c r="K1" s="1870" t="s">
        <v>536</v>
      </c>
      <c r="L1" s="1870"/>
      <c r="M1" s="1870"/>
      <c r="N1" s="1870"/>
      <c r="O1" s="1870"/>
      <c r="P1" s="1870"/>
      <c r="Q1" s="892"/>
    </row>
    <row r="2" spans="1:19" ht="18.75" x14ac:dyDescent="0.3">
      <c r="K2" s="1870" t="s">
        <v>1</v>
      </c>
      <c r="L2" s="1870"/>
      <c r="M2" s="1870"/>
      <c r="N2" s="1870"/>
      <c r="O2" s="1870"/>
      <c r="P2" s="1870"/>
      <c r="Q2" s="892"/>
    </row>
    <row r="3" spans="1:19" ht="18.75" x14ac:dyDescent="0.3">
      <c r="K3" s="893"/>
      <c r="L3" s="893"/>
      <c r="M3" s="893"/>
      <c r="N3" s="893"/>
      <c r="O3" s="893"/>
      <c r="P3" s="893"/>
      <c r="Q3" s="892"/>
    </row>
    <row r="4" spans="1:19" s="284" customFormat="1" ht="18.75" x14ac:dyDescent="0.3">
      <c r="A4" s="283" t="s">
        <v>2</v>
      </c>
      <c r="B4" s="283" t="s">
        <v>537</v>
      </c>
      <c r="N4" s="285"/>
      <c r="O4" s="285"/>
      <c r="P4" s="285"/>
      <c r="Q4" s="285"/>
      <c r="R4" s="285"/>
      <c r="S4" s="285"/>
    </row>
    <row r="5" spans="1:19" ht="16.5" thickBot="1" x14ac:dyDescent="0.3">
      <c r="A5" s="175" t="s">
        <v>5</v>
      </c>
      <c r="B5" s="175" t="s">
        <v>6</v>
      </c>
      <c r="C5" s="286"/>
      <c r="D5" s="286"/>
      <c r="E5" s="286"/>
      <c r="F5" s="286"/>
      <c r="G5" s="286"/>
      <c r="H5" s="286"/>
      <c r="I5" s="286"/>
      <c r="J5" s="286"/>
      <c r="K5" s="286"/>
      <c r="N5" s="287"/>
      <c r="O5" s="287"/>
      <c r="P5" s="287"/>
      <c r="Q5" s="287"/>
      <c r="R5" s="287"/>
      <c r="S5" s="287"/>
    </row>
    <row r="6" spans="1:19" s="288" customFormat="1" ht="16.5" customHeight="1" thickBot="1" x14ac:dyDescent="0.3">
      <c r="A6" s="2131" t="s">
        <v>7</v>
      </c>
      <c r="B6" s="2649" t="s">
        <v>8</v>
      </c>
      <c r="C6" s="2083"/>
      <c r="D6" s="2650"/>
      <c r="E6" s="2653" t="s">
        <v>9</v>
      </c>
      <c r="F6" s="2092"/>
      <c r="G6" s="2092"/>
      <c r="H6" s="2093"/>
      <c r="I6" s="2091" t="s">
        <v>10</v>
      </c>
      <c r="J6" s="2092"/>
      <c r="K6" s="2092"/>
      <c r="L6" s="2092"/>
      <c r="M6" s="2092"/>
      <c r="N6" s="2092"/>
      <c r="O6" s="2092"/>
      <c r="P6" s="2093"/>
    </row>
    <row r="7" spans="1:19" s="288" customFormat="1" ht="76.5" customHeight="1" thickBot="1" x14ac:dyDescent="0.3">
      <c r="A7" s="2143"/>
      <c r="B7" s="2651"/>
      <c r="C7" s="2086"/>
      <c r="D7" s="2652"/>
      <c r="E7" s="894" t="s">
        <v>11</v>
      </c>
      <c r="F7" s="895" t="s">
        <v>12</v>
      </c>
      <c r="G7" s="894" t="s">
        <v>13</v>
      </c>
      <c r="H7" s="895" t="s">
        <v>14</v>
      </c>
      <c r="I7" s="2094" t="s">
        <v>15</v>
      </c>
      <c r="J7" s="2095"/>
      <c r="K7" s="2096" t="s">
        <v>16</v>
      </c>
      <c r="L7" s="2097"/>
      <c r="M7" s="2094" t="s">
        <v>17</v>
      </c>
      <c r="N7" s="2095"/>
      <c r="O7" s="2096" t="s">
        <v>18</v>
      </c>
      <c r="P7" s="2097"/>
    </row>
    <row r="8" spans="1:19" ht="18.75" customHeight="1" x14ac:dyDescent="0.25">
      <c r="A8" s="896">
        <v>1</v>
      </c>
      <c r="B8" s="2654" t="s">
        <v>538</v>
      </c>
      <c r="C8" s="2655"/>
      <c r="D8" s="2656"/>
      <c r="E8" s="347" t="s">
        <v>113</v>
      </c>
      <c r="F8" s="216"/>
      <c r="G8" s="347"/>
      <c r="H8" s="575"/>
      <c r="I8" s="2657">
        <v>43617</v>
      </c>
      <c r="J8" s="2658"/>
      <c r="K8" s="2659">
        <v>43677</v>
      </c>
      <c r="L8" s="2660"/>
      <c r="M8" s="2657">
        <v>43687</v>
      </c>
      <c r="N8" s="2661"/>
      <c r="O8" s="2659">
        <v>43707</v>
      </c>
      <c r="P8" s="2662"/>
    </row>
    <row r="9" spans="1:19" ht="18.75" customHeight="1" x14ac:dyDescent="0.25">
      <c r="A9" s="897">
        <f>A8+1</f>
        <v>2</v>
      </c>
      <c r="B9" s="2663" t="s">
        <v>539</v>
      </c>
      <c r="C9" s="2664"/>
      <c r="D9" s="2665"/>
      <c r="E9" s="353" t="s">
        <v>113</v>
      </c>
      <c r="F9" s="233"/>
      <c r="G9" s="353"/>
      <c r="H9" s="311"/>
      <c r="I9" s="2666">
        <v>43617</v>
      </c>
      <c r="J9" s="2667"/>
      <c r="K9" s="2668">
        <v>43677</v>
      </c>
      <c r="L9" s="2669"/>
      <c r="M9" s="2666">
        <v>43687</v>
      </c>
      <c r="N9" s="2670"/>
      <c r="O9" s="2668">
        <v>43707</v>
      </c>
      <c r="P9" s="2671"/>
    </row>
    <row r="10" spans="1:19" ht="18.75" customHeight="1" x14ac:dyDescent="0.25">
      <c r="A10" s="897">
        <f t="shared" ref="A10:A17" si="0">A9+1</f>
        <v>3</v>
      </c>
      <c r="B10" s="2663" t="s">
        <v>540</v>
      </c>
      <c r="C10" s="2664"/>
      <c r="D10" s="2665"/>
      <c r="E10" s="353" t="s">
        <v>113</v>
      </c>
      <c r="F10" s="233"/>
      <c r="G10" s="353"/>
      <c r="H10" s="311"/>
      <c r="I10" s="2666">
        <v>43617</v>
      </c>
      <c r="J10" s="2667"/>
      <c r="K10" s="2668">
        <v>43677</v>
      </c>
      <c r="L10" s="2669"/>
      <c r="M10" s="2666">
        <v>43687</v>
      </c>
      <c r="N10" s="2670"/>
      <c r="O10" s="2668">
        <v>43707</v>
      </c>
      <c r="P10" s="2671"/>
    </row>
    <row r="11" spans="1:19" ht="18.75" customHeight="1" x14ac:dyDescent="0.25">
      <c r="A11" s="897">
        <f t="shared" si="0"/>
        <v>4</v>
      </c>
      <c r="B11" s="2663" t="s">
        <v>541</v>
      </c>
      <c r="C11" s="2664"/>
      <c r="D11" s="2665"/>
      <c r="E11" s="353" t="s">
        <v>113</v>
      </c>
      <c r="F11" s="233"/>
      <c r="G11" s="353"/>
      <c r="H11" s="311"/>
      <c r="I11" s="2666">
        <v>43617</v>
      </c>
      <c r="J11" s="2667"/>
      <c r="K11" s="2668">
        <v>43677</v>
      </c>
      <c r="L11" s="2669"/>
      <c r="M11" s="2666">
        <v>43687</v>
      </c>
      <c r="N11" s="2670"/>
      <c r="O11" s="2668">
        <v>43707</v>
      </c>
      <c r="P11" s="2671"/>
    </row>
    <row r="12" spans="1:19" ht="18.75" customHeight="1" x14ac:dyDescent="0.25">
      <c r="A12" s="897">
        <f t="shared" si="0"/>
        <v>5</v>
      </c>
      <c r="B12" s="2663" t="s">
        <v>542</v>
      </c>
      <c r="C12" s="2664"/>
      <c r="D12" s="2665"/>
      <c r="E12" s="353" t="s">
        <v>113</v>
      </c>
      <c r="F12" s="233"/>
      <c r="G12" s="353"/>
      <c r="H12" s="311"/>
      <c r="I12" s="2666">
        <v>43617</v>
      </c>
      <c r="J12" s="2667"/>
      <c r="K12" s="2668">
        <v>43677</v>
      </c>
      <c r="L12" s="2669"/>
      <c r="M12" s="2666">
        <v>43687</v>
      </c>
      <c r="N12" s="2670"/>
      <c r="O12" s="2668">
        <v>43707</v>
      </c>
      <c r="P12" s="2671"/>
    </row>
    <row r="13" spans="1:19" ht="18.75" customHeight="1" x14ac:dyDescent="0.25">
      <c r="A13" s="897">
        <f t="shared" si="0"/>
        <v>6</v>
      </c>
      <c r="B13" s="2663" t="s">
        <v>543</v>
      </c>
      <c r="C13" s="2664"/>
      <c r="D13" s="2665"/>
      <c r="E13" s="353" t="s">
        <v>113</v>
      </c>
      <c r="F13" s="233"/>
      <c r="G13" s="353"/>
      <c r="H13" s="311"/>
      <c r="I13" s="2666">
        <v>43617</v>
      </c>
      <c r="J13" s="2667"/>
      <c r="K13" s="2668">
        <v>43677</v>
      </c>
      <c r="L13" s="2669"/>
      <c r="M13" s="2666">
        <v>43687</v>
      </c>
      <c r="N13" s="2670"/>
      <c r="O13" s="2668">
        <v>43707</v>
      </c>
      <c r="P13" s="2671"/>
    </row>
    <row r="14" spans="1:19" ht="18.75" customHeight="1" x14ac:dyDescent="0.25">
      <c r="A14" s="897">
        <f t="shared" si="0"/>
        <v>7</v>
      </c>
      <c r="B14" s="2663" t="s">
        <v>544</v>
      </c>
      <c r="C14" s="2664"/>
      <c r="D14" s="2665"/>
      <c r="E14" s="353" t="s">
        <v>113</v>
      </c>
      <c r="F14" s="233"/>
      <c r="G14" s="353"/>
      <c r="H14" s="311"/>
      <c r="I14" s="2666">
        <v>43617</v>
      </c>
      <c r="J14" s="2667"/>
      <c r="K14" s="2668">
        <v>43677</v>
      </c>
      <c r="L14" s="2669"/>
      <c r="M14" s="2666">
        <v>43687</v>
      </c>
      <c r="N14" s="2670"/>
      <c r="O14" s="2668">
        <v>43707</v>
      </c>
      <c r="P14" s="2671"/>
    </row>
    <row r="15" spans="1:19" ht="18.75" customHeight="1" x14ac:dyDescent="0.25">
      <c r="A15" s="897">
        <f t="shared" si="0"/>
        <v>8</v>
      </c>
      <c r="B15" s="2663" t="s">
        <v>545</v>
      </c>
      <c r="C15" s="2664"/>
      <c r="D15" s="2665"/>
      <c r="E15" s="353" t="s">
        <v>113</v>
      </c>
      <c r="F15" s="233"/>
      <c r="G15" s="353"/>
      <c r="H15" s="311"/>
      <c r="I15" s="2666">
        <v>43617</v>
      </c>
      <c r="J15" s="2667"/>
      <c r="K15" s="2668">
        <v>43677</v>
      </c>
      <c r="L15" s="2669"/>
      <c r="M15" s="2666">
        <v>43687</v>
      </c>
      <c r="N15" s="2670"/>
      <c r="O15" s="2668">
        <v>43707</v>
      </c>
      <c r="P15" s="2671"/>
    </row>
    <row r="16" spans="1:19" ht="18.75" customHeight="1" x14ac:dyDescent="0.25">
      <c r="A16" s="897">
        <f t="shared" si="0"/>
        <v>9</v>
      </c>
      <c r="B16" s="2663" t="s">
        <v>546</v>
      </c>
      <c r="C16" s="2664"/>
      <c r="D16" s="2665"/>
      <c r="E16" s="353" t="s">
        <v>113</v>
      </c>
      <c r="F16" s="233"/>
      <c r="G16" s="353"/>
      <c r="H16" s="311"/>
      <c r="I16" s="2666">
        <v>43617</v>
      </c>
      <c r="J16" s="2667"/>
      <c r="K16" s="2668">
        <v>43677</v>
      </c>
      <c r="L16" s="2669"/>
      <c r="M16" s="2666">
        <v>43687</v>
      </c>
      <c r="N16" s="2670"/>
      <c r="O16" s="2668">
        <v>43707</v>
      </c>
      <c r="P16" s="2671"/>
    </row>
    <row r="17" spans="1:24" ht="16.5" thickBot="1" x14ac:dyDescent="0.3">
      <c r="A17" s="898">
        <f t="shared" si="0"/>
        <v>10</v>
      </c>
      <c r="B17" s="2672" t="s">
        <v>547</v>
      </c>
      <c r="C17" s="2673"/>
      <c r="D17" s="2674"/>
      <c r="E17" s="359" t="s">
        <v>113</v>
      </c>
      <c r="F17" s="160"/>
      <c r="G17" s="359"/>
      <c r="H17" s="656"/>
      <c r="I17" s="2675">
        <v>43617</v>
      </c>
      <c r="J17" s="2676"/>
      <c r="K17" s="2677">
        <v>43677</v>
      </c>
      <c r="L17" s="2678"/>
      <c r="M17" s="2675">
        <v>43687</v>
      </c>
      <c r="N17" s="2679"/>
      <c r="O17" s="2677">
        <v>43707</v>
      </c>
      <c r="P17" s="2680"/>
    </row>
    <row r="18" spans="1:24" ht="30.75" customHeight="1" x14ac:dyDescent="0.25">
      <c r="A18" s="295"/>
      <c r="B18" s="899"/>
      <c r="C18" s="899"/>
      <c r="D18" s="899"/>
      <c r="E18" s="262"/>
      <c r="F18" s="262"/>
      <c r="G18" s="262"/>
      <c r="H18" s="297"/>
      <c r="I18" s="900"/>
      <c r="J18" s="900"/>
      <c r="K18" s="900"/>
      <c r="L18" s="901"/>
      <c r="M18" s="900"/>
      <c r="N18" s="900"/>
      <c r="O18" s="900"/>
      <c r="P18" s="901"/>
    </row>
    <row r="19" spans="1:24" s="175" customFormat="1" ht="21" customHeight="1" x14ac:dyDescent="0.25">
      <c r="A19" s="175" t="s">
        <v>41</v>
      </c>
      <c r="B19" s="175" t="s">
        <v>42</v>
      </c>
    </row>
    <row r="20" spans="1:24" ht="17.25" customHeight="1" thickBot="1" x14ac:dyDescent="0.3">
      <c r="A20" s="1967" t="s">
        <v>43</v>
      </c>
      <c r="B20" s="1967"/>
      <c r="C20" s="1967"/>
      <c r="D20" s="1967"/>
      <c r="E20" s="1967"/>
      <c r="F20" s="1967"/>
      <c r="G20" s="1967"/>
      <c r="H20" s="1967"/>
      <c r="I20" s="1967"/>
      <c r="J20" s="1967"/>
      <c r="K20" s="1967"/>
      <c r="L20" s="1967"/>
      <c r="M20" s="1967"/>
      <c r="N20" s="1967"/>
      <c r="O20" s="1967"/>
      <c r="P20" s="1967"/>
      <c r="Q20" s="1967"/>
      <c r="R20" s="1967"/>
      <c r="S20" s="1967"/>
      <c r="T20" s="1967"/>
      <c r="U20" s="1967"/>
      <c r="V20" s="373"/>
    </row>
    <row r="21" spans="1:24" ht="15.75" customHeight="1" thickBot="1" x14ac:dyDescent="0.3">
      <c r="A21" s="2029" t="s">
        <v>7</v>
      </c>
      <c r="B21" s="2394" t="s">
        <v>44</v>
      </c>
      <c r="C21" s="2397" t="s">
        <v>45</v>
      </c>
      <c r="D21" s="2400" t="s">
        <v>548</v>
      </c>
      <c r="E21" s="2403" t="s">
        <v>47</v>
      </c>
      <c r="F21" s="2403"/>
      <c r="G21" s="2403"/>
      <c r="H21" s="2403"/>
      <c r="I21" s="2403"/>
      <c r="J21" s="2403"/>
      <c r="K21" s="2403"/>
      <c r="L21" s="2403"/>
      <c r="M21" s="2403"/>
      <c r="N21" s="2403"/>
      <c r="O21" s="2403"/>
      <c r="P21" s="2404"/>
      <c r="Q21" s="902"/>
      <c r="R21" s="902"/>
      <c r="S21" s="902"/>
      <c r="T21" s="902"/>
      <c r="U21" s="902"/>
      <c r="V21" s="373"/>
    </row>
    <row r="22" spans="1:24" ht="30" customHeight="1" x14ac:dyDescent="0.25">
      <c r="A22" s="2032"/>
      <c r="B22" s="2395"/>
      <c r="C22" s="2398"/>
      <c r="D22" s="2401"/>
      <c r="E22" s="2405" t="s">
        <v>48</v>
      </c>
      <c r="F22" s="2406"/>
      <c r="G22" s="2407"/>
      <c r="H22" s="2029" t="s">
        <v>49</v>
      </c>
      <c r="I22" s="2030"/>
      <c r="J22" s="2031"/>
      <c r="K22" s="2033" t="s">
        <v>50</v>
      </c>
      <c r="L22" s="2033"/>
      <c r="M22" s="2033"/>
      <c r="N22" s="2029" t="s">
        <v>51</v>
      </c>
      <c r="O22" s="2030"/>
      <c r="P22" s="2031"/>
      <c r="Q22" s="373"/>
      <c r="R22" s="373"/>
      <c r="S22" s="2033"/>
      <c r="T22" s="2033"/>
      <c r="U22" s="2033"/>
      <c r="V22" s="373"/>
    </row>
    <row r="23" spans="1:24" ht="6" customHeight="1" thickBot="1" x14ac:dyDescent="0.3">
      <c r="A23" s="2032"/>
      <c r="B23" s="2395"/>
      <c r="C23" s="2398"/>
      <c r="D23" s="2401"/>
      <c r="E23" s="2408"/>
      <c r="F23" s="2409"/>
      <c r="G23" s="2410"/>
      <c r="H23" s="2035"/>
      <c r="I23" s="2036"/>
      <c r="J23" s="2037"/>
      <c r="K23" s="2033"/>
      <c r="L23" s="2033"/>
      <c r="M23" s="2033"/>
      <c r="N23" s="2032"/>
      <c r="O23" s="2033"/>
      <c r="P23" s="2034"/>
      <c r="Q23" s="373"/>
      <c r="R23" s="373"/>
      <c r="S23" s="2033"/>
      <c r="T23" s="2033"/>
      <c r="U23" s="2033"/>
      <c r="V23" s="373"/>
    </row>
    <row r="24" spans="1:24" s="288" customFormat="1" ht="39.75" customHeight="1" thickBot="1" x14ac:dyDescent="0.3">
      <c r="A24" s="2035"/>
      <c r="B24" s="2396"/>
      <c r="C24" s="2399"/>
      <c r="D24" s="2402"/>
      <c r="E24" s="462" t="s">
        <v>52</v>
      </c>
      <c r="F24" s="463" t="s">
        <v>53</v>
      </c>
      <c r="G24" s="464" t="s">
        <v>54</v>
      </c>
      <c r="H24" s="462" t="s">
        <v>52</v>
      </c>
      <c r="I24" s="463" t="s">
        <v>53</v>
      </c>
      <c r="J24" s="464" t="s">
        <v>54</v>
      </c>
      <c r="K24" s="597" t="s">
        <v>52</v>
      </c>
      <c r="L24" s="465" t="s">
        <v>53</v>
      </c>
      <c r="M24" s="598" t="s">
        <v>54</v>
      </c>
      <c r="N24" s="466" t="s">
        <v>52</v>
      </c>
      <c r="O24" s="465" t="s">
        <v>53</v>
      </c>
      <c r="P24" s="467" t="s">
        <v>54</v>
      </c>
      <c r="Q24" s="406" t="s">
        <v>549</v>
      </c>
      <c r="R24" s="903" t="s">
        <v>550</v>
      </c>
      <c r="S24" s="903" t="s">
        <v>551</v>
      </c>
      <c r="T24" s="903"/>
      <c r="U24" s="903"/>
      <c r="V24" s="609"/>
      <c r="W24" s="609"/>
      <c r="X24" s="609"/>
    </row>
    <row r="25" spans="1:24" ht="15" customHeight="1" x14ac:dyDescent="0.25">
      <c r="A25" s="468">
        <v>1</v>
      </c>
      <c r="B25" s="904" t="s">
        <v>538</v>
      </c>
      <c r="C25" s="469">
        <v>1984</v>
      </c>
      <c r="D25" s="271">
        <v>2.8</v>
      </c>
      <c r="E25" s="747">
        <f>(30*57*2)+Q25+R25+S25</f>
        <v>3420</v>
      </c>
      <c r="F25" s="905">
        <v>2.032</v>
      </c>
      <c r="G25" s="906">
        <f>F25*E25</f>
        <v>6949.4400000000005</v>
      </c>
      <c r="H25" s="907">
        <f>(10*8*0.5)*3</f>
        <v>120</v>
      </c>
      <c r="I25" s="905">
        <v>6.76</v>
      </c>
      <c r="J25" s="906">
        <f>I25*H25</f>
        <v>811.19999999999993</v>
      </c>
      <c r="K25" s="908">
        <f>29.5*6</f>
        <v>177</v>
      </c>
      <c r="L25" s="909">
        <v>6.6459999999999999</v>
      </c>
      <c r="M25" s="910">
        <f>L25*K25</f>
        <v>1176.3419999999999</v>
      </c>
      <c r="N25" s="909">
        <f>75*2</f>
        <v>150</v>
      </c>
      <c r="O25" s="911">
        <v>26.29</v>
      </c>
      <c r="P25" s="912">
        <f>O25*N25</f>
        <v>3943.5</v>
      </c>
      <c r="Q25" s="913">
        <v>0</v>
      </c>
      <c r="R25" s="914"/>
      <c r="S25" s="71"/>
      <c r="T25" s="292"/>
      <c r="U25" s="914"/>
      <c r="V25" s="915"/>
      <c r="W25" s="915"/>
      <c r="X25" s="915"/>
    </row>
    <row r="26" spans="1:24" ht="15" customHeight="1" x14ac:dyDescent="0.25">
      <c r="A26" s="478">
        <f>A25+1</f>
        <v>2</v>
      </c>
      <c r="B26" s="916" t="s">
        <v>539</v>
      </c>
      <c r="C26" s="239">
        <v>1982</v>
      </c>
      <c r="D26" s="233">
        <v>83</v>
      </c>
      <c r="E26" s="754">
        <f>(24*40*2)+R26+Q26+S26</f>
        <v>1920</v>
      </c>
      <c r="F26" s="510">
        <v>3.5329999999999999</v>
      </c>
      <c r="G26" s="917">
        <f>F26*E26</f>
        <v>6783.36</v>
      </c>
      <c r="H26" s="918">
        <f>(6*9*0.5)*2</f>
        <v>54</v>
      </c>
      <c r="I26" s="510">
        <v>6.1</v>
      </c>
      <c r="J26" s="917">
        <f t="shared" ref="J26:J34" si="1">I26*H26</f>
        <v>329.4</v>
      </c>
      <c r="K26" s="919">
        <v>12.5</v>
      </c>
      <c r="L26" s="238">
        <v>8.5</v>
      </c>
      <c r="M26" s="482">
        <f>L26*K26</f>
        <v>106.25</v>
      </c>
      <c r="N26" s="920">
        <f>8.3*1</f>
        <v>8.3000000000000007</v>
      </c>
      <c r="O26" s="921">
        <v>102</v>
      </c>
      <c r="P26" s="482">
        <f>O26*N26</f>
        <v>846.6</v>
      </c>
      <c r="Q26" s="913">
        <v>0</v>
      </c>
      <c r="R26" s="914"/>
      <c r="S26" s="922"/>
      <c r="T26" s="292"/>
      <c r="U26" s="914"/>
      <c r="V26" s="915"/>
      <c r="W26" s="915"/>
      <c r="X26" s="915"/>
    </row>
    <row r="27" spans="1:24" ht="15" customHeight="1" x14ac:dyDescent="0.25">
      <c r="A27" s="486">
        <f t="shared" ref="A27:A33" si="2">A26+1</f>
        <v>3</v>
      </c>
      <c r="B27" s="916" t="s">
        <v>540</v>
      </c>
      <c r="C27" s="233">
        <v>1982</v>
      </c>
      <c r="D27" s="233">
        <v>527</v>
      </c>
      <c r="E27" s="522">
        <f>(32*60*2)+Q27+R27+S27</f>
        <v>3840</v>
      </c>
      <c r="F27" s="923">
        <v>1.8640000000000001</v>
      </c>
      <c r="G27" s="917">
        <f t="shared" ref="G27:G34" si="3">F27*E27</f>
        <v>7157.76</v>
      </c>
      <c r="H27" s="924">
        <f>(10*8*0.5)*2</f>
        <v>80</v>
      </c>
      <c r="I27" s="923">
        <v>7.48</v>
      </c>
      <c r="J27" s="917">
        <f t="shared" si="1"/>
        <v>598.40000000000009</v>
      </c>
      <c r="K27" s="919">
        <v>187.54</v>
      </c>
      <c r="L27" s="238">
        <v>6.6239999999999997</v>
      </c>
      <c r="M27" s="482">
        <f t="shared" ref="M27:M34" si="4">L27*K27</f>
        <v>1242.26496</v>
      </c>
      <c r="N27" s="920">
        <v>13</v>
      </c>
      <c r="O27" s="921">
        <v>102</v>
      </c>
      <c r="P27" s="482">
        <f t="shared" ref="P27:P33" si="5">O27*N27</f>
        <v>1326</v>
      </c>
      <c r="Q27" s="913">
        <v>0</v>
      </c>
      <c r="R27" s="914"/>
      <c r="S27" s="922"/>
      <c r="T27" s="292"/>
      <c r="U27" s="914"/>
      <c r="V27" s="915"/>
      <c r="W27" s="915"/>
      <c r="X27" s="915"/>
    </row>
    <row r="28" spans="1:24" ht="15" customHeight="1" thickBot="1" x14ac:dyDescent="0.3">
      <c r="A28" s="478">
        <f t="shared" si="2"/>
        <v>4</v>
      </c>
      <c r="B28" s="916" t="s">
        <v>541</v>
      </c>
      <c r="C28" s="239">
        <v>1981</v>
      </c>
      <c r="D28" s="233">
        <v>287</v>
      </c>
      <c r="E28" s="522">
        <f>(35*26*2)+Q28+R28+S28</f>
        <v>1820</v>
      </c>
      <c r="F28" s="510">
        <v>3.5750000000000002</v>
      </c>
      <c r="G28" s="917">
        <f t="shared" si="3"/>
        <v>6506.5</v>
      </c>
      <c r="H28" s="918">
        <f>(8*10*0.5)*2</f>
        <v>80</v>
      </c>
      <c r="I28" s="510">
        <v>7.48</v>
      </c>
      <c r="J28" s="925">
        <f t="shared" si="1"/>
        <v>598.40000000000009</v>
      </c>
      <c r="K28" s="919">
        <v>15.9</v>
      </c>
      <c r="L28" s="238">
        <v>8.5</v>
      </c>
      <c r="M28" s="482">
        <f t="shared" si="4"/>
        <v>135.15</v>
      </c>
      <c r="N28" s="920">
        <v>16.5</v>
      </c>
      <c r="O28" s="921">
        <v>102</v>
      </c>
      <c r="P28" s="482">
        <f t="shared" si="5"/>
        <v>1683</v>
      </c>
      <c r="Q28" s="913">
        <v>0</v>
      </c>
      <c r="R28" s="914"/>
      <c r="S28" s="922"/>
      <c r="T28" s="292"/>
      <c r="U28" s="914"/>
      <c r="V28" s="915"/>
      <c r="W28" s="915"/>
      <c r="X28" s="915"/>
    </row>
    <row r="29" spans="1:24" ht="15" customHeight="1" x14ac:dyDescent="0.25">
      <c r="A29" s="478">
        <f t="shared" si="2"/>
        <v>5</v>
      </c>
      <c r="B29" s="916" t="s">
        <v>542</v>
      </c>
      <c r="C29" s="926">
        <v>1981</v>
      </c>
      <c r="D29" s="448">
        <v>59</v>
      </c>
      <c r="E29" s="754">
        <f>(24*22*2)+Q29+R29+S29</f>
        <v>1056</v>
      </c>
      <c r="F29" s="510">
        <v>3.879</v>
      </c>
      <c r="G29" s="917">
        <f t="shared" si="3"/>
        <v>4096.2240000000002</v>
      </c>
      <c r="H29" s="918">
        <f>(8*5*0.5)*2</f>
        <v>40</v>
      </c>
      <c r="I29" s="510">
        <v>8.5</v>
      </c>
      <c r="J29" s="906">
        <f t="shared" si="1"/>
        <v>340</v>
      </c>
      <c r="K29" s="919">
        <v>0</v>
      </c>
      <c r="L29" s="238">
        <v>0</v>
      </c>
      <c r="M29" s="482">
        <f t="shared" si="4"/>
        <v>0</v>
      </c>
      <c r="N29" s="920">
        <f>4.23</f>
        <v>4.2300000000000004</v>
      </c>
      <c r="O29" s="921">
        <v>102</v>
      </c>
      <c r="P29" s="482">
        <f t="shared" si="5"/>
        <v>431.46000000000004</v>
      </c>
      <c r="Q29" s="913">
        <v>0</v>
      </c>
      <c r="R29" s="914"/>
      <c r="S29" s="922"/>
      <c r="T29" s="292"/>
      <c r="U29" s="914"/>
      <c r="V29" s="915"/>
      <c r="W29" s="915"/>
      <c r="X29" s="915"/>
    </row>
    <row r="30" spans="1:24" ht="15" customHeight="1" thickBot="1" x14ac:dyDescent="0.3">
      <c r="A30" s="499">
        <f t="shared" si="2"/>
        <v>6</v>
      </c>
      <c r="B30" s="927" t="s">
        <v>543</v>
      </c>
      <c r="C30" s="160">
        <v>1982</v>
      </c>
      <c r="D30" s="160">
        <v>69</v>
      </c>
      <c r="E30" s="928">
        <f>(832*2)+Q30+R30+S30</f>
        <v>1664</v>
      </c>
      <c r="F30" s="929">
        <v>3.641</v>
      </c>
      <c r="G30" s="930">
        <f t="shared" si="3"/>
        <v>6058.6239999999998</v>
      </c>
      <c r="H30" s="931">
        <f>(9*6*0.5)*2</f>
        <v>54</v>
      </c>
      <c r="I30" s="929">
        <v>8.3640000000000008</v>
      </c>
      <c r="J30" s="930">
        <f t="shared" si="1"/>
        <v>451.65600000000006</v>
      </c>
      <c r="K30" s="932">
        <f>11.5</f>
        <v>11.5</v>
      </c>
      <c r="L30" s="933">
        <v>8.5</v>
      </c>
      <c r="M30" s="503">
        <f t="shared" si="4"/>
        <v>97.75</v>
      </c>
      <c r="N30" s="934">
        <v>37</v>
      </c>
      <c r="O30" s="935">
        <v>102</v>
      </c>
      <c r="P30" s="503">
        <f t="shared" si="5"/>
        <v>3774</v>
      </c>
      <c r="Q30" s="913">
        <v>0</v>
      </c>
      <c r="R30" s="914"/>
      <c r="S30" s="922"/>
      <c r="T30" s="292"/>
      <c r="U30" s="914"/>
      <c r="V30" s="915"/>
      <c r="W30" s="915"/>
      <c r="X30" s="915"/>
    </row>
    <row r="31" spans="1:24" ht="15" customHeight="1" x14ac:dyDescent="0.25">
      <c r="A31" s="468">
        <f t="shared" si="2"/>
        <v>7</v>
      </c>
      <c r="B31" s="904" t="s">
        <v>544</v>
      </c>
      <c r="C31" s="216">
        <v>1981</v>
      </c>
      <c r="D31" s="216">
        <v>25</v>
      </c>
      <c r="E31" s="936">
        <f>(22*24*2)+Q31+R31+S31</f>
        <v>1056</v>
      </c>
      <c r="F31" s="905">
        <v>3.879</v>
      </c>
      <c r="G31" s="906">
        <f t="shared" si="3"/>
        <v>4096.2240000000002</v>
      </c>
      <c r="H31" s="907">
        <f>(8*6*0.5)*2</f>
        <v>48</v>
      </c>
      <c r="I31" s="905">
        <v>6.1</v>
      </c>
      <c r="J31" s="906">
        <f t="shared" si="1"/>
        <v>292.79999999999995</v>
      </c>
      <c r="K31" s="937">
        <v>0</v>
      </c>
      <c r="L31" s="938">
        <v>0</v>
      </c>
      <c r="M31" s="473">
        <f t="shared" si="4"/>
        <v>0</v>
      </c>
      <c r="N31" s="939">
        <v>0</v>
      </c>
      <c r="O31" s="940">
        <v>0</v>
      </c>
      <c r="P31" s="473">
        <f t="shared" si="5"/>
        <v>0</v>
      </c>
      <c r="Q31" s="913"/>
      <c r="R31" s="914"/>
      <c r="S31" s="922"/>
      <c r="T31" s="292"/>
      <c r="U31" s="914"/>
      <c r="V31" s="915"/>
      <c r="W31" s="915"/>
      <c r="X31" s="915"/>
    </row>
    <row r="32" spans="1:24" ht="15" customHeight="1" x14ac:dyDescent="0.25">
      <c r="A32" s="478">
        <f t="shared" si="2"/>
        <v>8</v>
      </c>
      <c r="B32" s="916" t="s">
        <v>545</v>
      </c>
      <c r="C32" s="226">
        <v>1982</v>
      </c>
      <c r="D32" s="226">
        <v>7.4</v>
      </c>
      <c r="E32" s="941">
        <f>(22.5*15*2)+Q32+R32+S32</f>
        <v>675</v>
      </c>
      <c r="F32" s="923">
        <v>4.95</v>
      </c>
      <c r="G32" s="917">
        <f t="shared" si="3"/>
        <v>3341.25</v>
      </c>
      <c r="H32" s="924">
        <f>(8*6*0.5)*2</f>
        <v>48</v>
      </c>
      <c r="I32" s="923">
        <v>6.1</v>
      </c>
      <c r="J32" s="917">
        <f t="shared" si="1"/>
        <v>292.79999999999995</v>
      </c>
      <c r="K32" s="942">
        <v>119.5</v>
      </c>
      <c r="L32" s="943">
        <v>6.6710000000000003</v>
      </c>
      <c r="M32" s="482">
        <f t="shared" si="4"/>
        <v>797.18450000000007</v>
      </c>
      <c r="N32" s="944">
        <v>111</v>
      </c>
      <c r="O32" s="945">
        <v>26.84</v>
      </c>
      <c r="P32" s="482">
        <f t="shared" si="5"/>
        <v>2979.24</v>
      </c>
      <c r="Q32" s="913"/>
      <c r="R32" s="914"/>
      <c r="S32" s="922"/>
      <c r="T32" s="292"/>
      <c r="U32" s="914"/>
      <c r="V32" s="915"/>
      <c r="W32" s="915"/>
      <c r="X32" s="915"/>
    </row>
    <row r="33" spans="1:24" ht="15" customHeight="1" x14ac:dyDescent="0.25">
      <c r="A33" s="478">
        <f t="shared" si="2"/>
        <v>9</v>
      </c>
      <c r="B33" s="916" t="s">
        <v>546</v>
      </c>
      <c r="C33" s="233">
        <v>1988</v>
      </c>
      <c r="D33" s="233">
        <v>297</v>
      </c>
      <c r="E33" s="946">
        <f>(702*2)+Q33+R33+S33</f>
        <v>1404</v>
      </c>
      <c r="F33" s="510">
        <v>3.75</v>
      </c>
      <c r="G33" s="917">
        <f t="shared" si="3"/>
        <v>5265</v>
      </c>
      <c r="H33" s="918">
        <f>(8*10*0.5)*2</f>
        <v>80</v>
      </c>
      <c r="I33" s="510">
        <v>7.48</v>
      </c>
      <c r="J33" s="917">
        <f t="shared" si="1"/>
        <v>598.40000000000009</v>
      </c>
      <c r="K33" s="947">
        <f>83.25*2</f>
        <v>166.5</v>
      </c>
      <c r="L33" s="948">
        <v>6.6669999999999998</v>
      </c>
      <c r="M33" s="482">
        <f t="shared" si="4"/>
        <v>1110.0554999999999</v>
      </c>
      <c r="N33" s="71">
        <v>0</v>
      </c>
      <c r="O33" s="949">
        <v>0</v>
      </c>
      <c r="P33" s="482">
        <f t="shared" si="5"/>
        <v>0</v>
      </c>
      <c r="Q33" s="913"/>
      <c r="R33" s="914"/>
      <c r="S33" s="922"/>
      <c r="T33" s="292"/>
      <c r="U33" s="914"/>
      <c r="V33" s="915"/>
      <c r="W33" s="915"/>
      <c r="X33" s="915"/>
    </row>
    <row r="34" spans="1:24" ht="15" customHeight="1" thickBot="1" x14ac:dyDescent="0.3">
      <c r="A34" s="950">
        <v>10</v>
      </c>
      <c r="B34" s="927" t="s">
        <v>547</v>
      </c>
      <c r="C34" s="951">
        <v>1988</v>
      </c>
      <c r="D34" s="952">
        <v>296</v>
      </c>
      <c r="E34" s="953">
        <f>(27*24*2)+Q34+R34+S34</f>
        <v>1296</v>
      </c>
      <c r="F34" s="954">
        <v>3.7959999999999998</v>
      </c>
      <c r="G34" s="955">
        <f t="shared" si="3"/>
        <v>4919.616</v>
      </c>
      <c r="H34" s="931">
        <f>(8*10*0.5)*2</f>
        <v>80</v>
      </c>
      <c r="I34" s="954">
        <v>7.48</v>
      </c>
      <c r="J34" s="956">
        <f t="shared" si="1"/>
        <v>598.40000000000009</v>
      </c>
      <c r="K34" s="957">
        <v>204.5</v>
      </c>
      <c r="L34" s="958">
        <v>6.5910000000000002</v>
      </c>
      <c r="M34" s="959">
        <f t="shared" si="4"/>
        <v>1347.8595</v>
      </c>
      <c r="N34" s="960">
        <v>2.75</v>
      </c>
      <c r="O34" s="961">
        <v>102</v>
      </c>
      <c r="P34" s="959">
        <f>N34*O34</f>
        <v>280.5</v>
      </c>
      <c r="Q34" s="913"/>
      <c r="R34" s="914"/>
      <c r="S34" s="922"/>
      <c r="T34" s="292"/>
      <c r="U34" s="914"/>
      <c r="V34" s="915"/>
      <c r="W34" s="915"/>
      <c r="X34" s="915"/>
    </row>
    <row r="35" spans="1:24" s="341" customFormat="1" ht="13.5" thickBot="1" x14ac:dyDescent="0.25">
      <c r="A35" s="2524" t="s">
        <v>552</v>
      </c>
      <c r="B35" s="2525"/>
      <c r="C35" s="685"/>
      <c r="D35" s="335"/>
      <c r="E35" s="962"/>
      <c r="F35" s="963"/>
      <c r="G35" s="964">
        <f>SUM(G25:G34)</f>
        <v>55173.998</v>
      </c>
      <c r="H35" s="965"/>
      <c r="I35" s="963"/>
      <c r="J35" s="964">
        <f>SUM(J25:J34)</f>
        <v>4911.4560000000001</v>
      </c>
      <c r="K35" s="962"/>
      <c r="L35" s="963"/>
      <c r="M35" s="964">
        <f>SUM(M25:M34)</f>
        <v>6012.8564600000009</v>
      </c>
      <c r="N35" s="962"/>
      <c r="O35" s="963"/>
      <c r="P35" s="964">
        <f>SUM(P25:P34)</f>
        <v>15264.300000000001</v>
      </c>
      <c r="Q35" s="342"/>
      <c r="R35" s="342"/>
      <c r="S35" s="342"/>
      <c r="T35" s="342"/>
      <c r="U35" s="342"/>
      <c r="V35" s="966"/>
    </row>
    <row r="36" spans="1:24" s="341" customFormat="1" ht="13.5" thickBot="1" x14ac:dyDescent="0.25">
      <c r="A36" s="98"/>
      <c r="B36" s="98"/>
      <c r="C36" s="99"/>
      <c r="D36" s="99"/>
      <c r="E36" s="342"/>
      <c r="F36" s="342"/>
      <c r="G36" s="342"/>
      <c r="H36" s="342"/>
      <c r="I36" s="342"/>
      <c r="J36" s="342"/>
      <c r="K36" s="342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966"/>
    </row>
    <row r="37" spans="1:24" ht="15.75" customHeight="1" thickBot="1" x14ac:dyDescent="0.3">
      <c r="A37" s="2394" t="s">
        <v>7</v>
      </c>
      <c r="B37" s="2031" t="s">
        <v>44</v>
      </c>
      <c r="C37" s="2411" t="s">
        <v>45</v>
      </c>
      <c r="D37" s="2400" t="s">
        <v>548</v>
      </c>
      <c r="E37" s="2414" t="s">
        <v>47</v>
      </c>
      <c r="F37" s="2403"/>
      <c r="G37" s="2403"/>
      <c r="H37" s="2403"/>
      <c r="I37" s="2403"/>
      <c r="J37" s="2403"/>
      <c r="K37" s="2403"/>
      <c r="L37" s="2403"/>
      <c r="M37" s="2403"/>
      <c r="N37" s="2403"/>
      <c r="O37" s="2403"/>
      <c r="P37" s="2404"/>
      <c r="Q37" s="902"/>
      <c r="R37" s="902"/>
      <c r="S37" s="902"/>
      <c r="T37" s="902"/>
      <c r="U37" s="902"/>
    </row>
    <row r="38" spans="1:24" ht="15.75" customHeight="1" x14ac:dyDescent="0.25">
      <c r="A38" s="2395"/>
      <c r="B38" s="2034"/>
      <c r="C38" s="2412"/>
      <c r="D38" s="2401"/>
      <c r="E38" s="2005" t="s">
        <v>60</v>
      </c>
      <c r="F38" s="2006"/>
      <c r="G38" s="2007"/>
      <c r="H38" s="2405" t="s">
        <v>61</v>
      </c>
      <c r="I38" s="2406"/>
      <c r="J38" s="2407"/>
      <c r="K38" s="2405" t="s">
        <v>62</v>
      </c>
      <c r="L38" s="2406"/>
      <c r="M38" s="2407"/>
      <c r="N38" s="2029" t="s">
        <v>63</v>
      </c>
      <c r="O38" s="2030"/>
      <c r="P38" s="2031"/>
      <c r="Q38" s="2687"/>
      <c r="R38" s="2687"/>
      <c r="S38" s="2033"/>
      <c r="T38" s="2033"/>
      <c r="U38" s="2033"/>
    </row>
    <row r="39" spans="1:24" ht="6" customHeight="1" thickBot="1" x14ac:dyDescent="0.3">
      <c r="A39" s="2395"/>
      <c r="B39" s="2034"/>
      <c r="C39" s="2412"/>
      <c r="D39" s="2401"/>
      <c r="E39" s="2011"/>
      <c r="F39" s="2012"/>
      <c r="G39" s="2013"/>
      <c r="H39" s="2408"/>
      <c r="I39" s="2409"/>
      <c r="J39" s="2410"/>
      <c r="K39" s="2408"/>
      <c r="L39" s="2409"/>
      <c r="M39" s="2410"/>
      <c r="N39" s="2035"/>
      <c r="O39" s="2036"/>
      <c r="P39" s="2037"/>
      <c r="Q39" s="2687"/>
      <c r="R39" s="2687"/>
      <c r="S39" s="2033"/>
      <c r="T39" s="2033"/>
      <c r="U39" s="2033"/>
    </row>
    <row r="40" spans="1:24" s="288" customFormat="1" ht="33.75" customHeight="1" thickBot="1" x14ac:dyDescent="0.3">
      <c r="A40" s="2396"/>
      <c r="B40" s="2037"/>
      <c r="C40" s="2413"/>
      <c r="D40" s="2402"/>
      <c r="E40" s="462" t="s">
        <v>52</v>
      </c>
      <c r="F40" s="463" t="s">
        <v>53</v>
      </c>
      <c r="G40" s="464" t="s">
        <v>54</v>
      </c>
      <c r="H40" s="462" t="s">
        <v>52</v>
      </c>
      <c r="I40" s="463" t="s">
        <v>53</v>
      </c>
      <c r="J40" s="464" t="s">
        <v>54</v>
      </c>
      <c r="K40" s="466" t="s">
        <v>52</v>
      </c>
      <c r="L40" s="465" t="s">
        <v>53</v>
      </c>
      <c r="M40" s="467" t="s">
        <v>54</v>
      </c>
      <c r="N40" s="466" t="s">
        <v>52</v>
      </c>
      <c r="O40" s="465" t="s">
        <v>53</v>
      </c>
      <c r="P40" s="467" t="s">
        <v>54</v>
      </c>
      <c r="Q40" s="264"/>
      <c r="R40" s="264"/>
      <c r="S40" s="264"/>
      <c r="T40" s="264"/>
      <c r="U40" s="264"/>
    </row>
    <row r="41" spans="1:24" ht="15" customHeight="1" x14ac:dyDescent="0.25">
      <c r="A41" s="486">
        <v>1</v>
      </c>
      <c r="B41" s="916" t="s">
        <v>538</v>
      </c>
      <c r="C41" s="204">
        <v>1982</v>
      </c>
      <c r="D41" s="967">
        <v>40</v>
      </c>
      <c r="E41" s="968">
        <f>12.4*3.6*3.8</f>
        <v>169.63200000000001</v>
      </c>
      <c r="F41" s="231">
        <v>5.96</v>
      </c>
      <c r="G41" s="969">
        <f>F41*E41</f>
        <v>1011.00672</v>
      </c>
      <c r="H41" s="970"/>
      <c r="I41" s="971"/>
      <c r="J41" s="972"/>
      <c r="K41" s="914">
        <f>253.4*3*0.159</f>
        <v>120.87180000000001</v>
      </c>
      <c r="L41" s="495">
        <v>6.758</v>
      </c>
      <c r="M41" s="496">
        <f>L41*K41</f>
        <v>816.85162440000011</v>
      </c>
      <c r="N41" s="71">
        <f>60*4*0.14</f>
        <v>33.6</v>
      </c>
      <c r="O41" s="923">
        <v>6.1</v>
      </c>
      <c r="P41" s="973">
        <f>O41*N41</f>
        <v>204.96</v>
      </c>
      <c r="Q41" s="719"/>
      <c r="R41" s="974"/>
      <c r="S41" s="975"/>
      <c r="T41" s="262"/>
      <c r="U41" s="974"/>
    </row>
    <row r="42" spans="1:24" ht="15" customHeight="1" x14ac:dyDescent="0.25">
      <c r="A42" s="478">
        <f>A41+1</f>
        <v>2</v>
      </c>
      <c r="B42" s="916" t="s">
        <v>539</v>
      </c>
      <c r="C42" s="239">
        <v>1985</v>
      </c>
      <c r="D42" s="233">
        <v>120</v>
      </c>
      <c r="E42" s="947">
        <f>13.1*3.5*4.89</f>
        <v>224.20650000000001</v>
      </c>
      <c r="F42" s="231">
        <v>5.851</v>
      </c>
      <c r="G42" s="969">
        <f t="shared" ref="G42:G48" si="6">F42*E42</f>
        <v>1311.8322315</v>
      </c>
      <c r="H42" s="291"/>
      <c r="I42" s="525"/>
      <c r="J42" s="976"/>
      <c r="K42" s="914">
        <f>162*2.15*0.159</f>
        <v>55.3797</v>
      </c>
      <c r="L42" s="510">
        <v>6.1</v>
      </c>
      <c r="M42" s="496">
        <f t="shared" ref="M42:M50" si="7">L42*K42</f>
        <v>337.81617</v>
      </c>
      <c r="N42" s="922">
        <v>0</v>
      </c>
      <c r="O42" s="510">
        <v>0</v>
      </c>
      <c r="P42" s="973">
        <f t="shared" ref="P42:P50" si="8">O42*N42</f>
        <v>0</v>
      </c>
      <c r="Q42" s="719"/>
      <c r="R42" s="974"/>
      <c r="S42" s="74"/>
      <c r="T42" s="262"/>
      <c r="U42" s="974"/>
    </row>
    <row r="43" spans="1:24" ht="15" customHeight="1" x14ac:dyDescent="0.25">
      <c r="A43" s="478">
        <f t="shared" ref="A43:A49" si="9">A42+1</f>
        <v>3</v>
      </c>
      <c r="B43" s="916" t="s">
        <v>540</v>
      </c>
      <c r="C43" s="233">
        <v>1986</v>
      </c>
      <c r="D43" s="233">
        <v>130</v>
      </c>
      <c r="E43" s="947">
        <f>9.7*12.1*4.3</f>
        <v>504.69099999999992</v>
      </c>
      <c r="F43" s="231">
        <v>5.29</v>
      </c>
      <c r="G43" s="969">
        <f t="shared" si="6"/>
        <v>2669.8153899999998</v>
      </c>
      <c r="H43" s="480">
        <f>6.05*3.2*4</f>
        <v>77.44</v>
      </c>
      <c r="I43" s="525">
        <v>1</v>
      </c>
      <c r="J43" s="976">
        <f>H43*I43</f>
        <v>77.44</v>
      </c>
      <c r="K43" s="914">
        <f>320*2*0.159</f>
        <v>101.76</v>
      </c>
      <c r="L43" s="510">
        <v>6.7939999999999996</v>
      </c>
      <c r="M43" s="496">
        <f t="shared" si="7"/>
        <v>691.35744</v>
      </c>
      <c r="N43" s="922">
        <f>220*3*0.14</f>
        <v>92.4</v>
      </c>
      <c r="O43" s="510">
        <v>6.8150000000000004</v>
      </c>
      <c r="P43" s="973">
        <f t="shared" si="8"/>
        <v>629.70600000000013</v>
      </c>
      <c r="Q43" s="719"/>
      <c r="R43" s="974"/>
      <c r="S43" s="74"/>
      <c r="T43" s="262"/>
      <c r="U43" s="974"/>
    </row>
    <row r="44" spans="1:24" ht="15" customHeight="1" x14ac:dyDescent="0.25">
      <c r="A44" s="478">
        <f t="shared" si="9"/>
        <v>4</v>
      </c>
      <c r="B44" s="916" t="s">
        <v>541</v>
      </c>
      <c r="C44" s="239">
        <v>1979</v>
      </c>
      <c r="D44" s="233">
        <v>15</v>
      </c>
      <c r="E44" s="947">
        <v>0</v>
      </c>
      <c r="F44" s="231">
        <v>0</v>
      </c>
      <c r="G44" s="969">
        <f t="shared" si="6"/>
        <v>0</v>
      </c>
      <c r="H44" s="291"/>
      <c r="I44" s="525"/>
      <c r="J44" s="976"/>
      <c r="K44" s="914">
        <f>272*2*0.159</f>
        <v>86.495999999999995</v>
      </c>
      <c r="L44" s="510">
        <v>7.2590000000000003</v>
      </c>
      <c r="M44" s="496">
        <f t="shared" si="7"/>
        <v>627.87446399999999</v>
      </c>
      <c r="N44" s="922">
        <f>50*3*0.14</f>
        <v>21.000000000000004</v>
      </c>
      <c r="O44" s="510">
        <v>6.1</v>
      </c>
      <c r="P44" s="973">
        <f t="shared" si="8"/>
        <v>128.10000000000002</v>
      </c>
      <c r="Q44" s="719"/>
      <c r="R44" s="974"/>
      <c r="S44" s="74"/>
      <c r="T44" s="262"/>
      <c r="U44" s="974"/>
    </row>
    <row r="45" spans="1:24" ht="15" customHeight="1" x14ac:dyDescent="0.25">
      <c r="A45" s="478">
        <f t="shared" si="9"/>
        <v>5</v>
      </c>
      <c r="B45" s="916" t="s">
        <v>542</v>
      </c>
      <c r="C45" s="926">
        <v>1986</v>
      </c>
      <c r="D45" s="448">
        <v>12</v>
      </c>
      <c r="E45" s="919">
        <f>3.25*15.12*5.1</f>
        <v>250.61399999999998</v>
      </c>
      <c r="F45" s="231">
        <v>5.798</v>
      </c>
      <c r="G45" s="969">
        <f t="shared" si="6"/>
        <v>1453.0599719999998</v>
      </c>
      <c r="H45" s="291"/>
      <c r="I45" s="525"/>
      <c r="J45" s="976"/>
      <c r="K45" s="914">
        <f>150*2*0.14</f>
        <v>42.000000000000007</v>
      </c>
      <c r="L45" s="510">
        <v>6.1</v>
      </c>
      <c r="M45" s="496">
        <f t="shared" si="7"/>
        <v>256.20000000000005</v>
      </c>
      <c r="N45" s="922">
        <v>0</v>
      </c>
      <c r="O45" s="510">
        <v>0</v>
      </c>
      <c r="P45" s="973">
        <f t="shared" si="8"/>
        <v>0</v>
      </c>
      <c r="Q45" s="719"/>
      <c r="R45" s="974"/>
      <c r="S45" s="74"/>
      <c r="T45" s="262"/>
      <c r="U45" s="974"/>
    </row>
    <row r="46" spans="1:24" ht="15" customHeight="1" x14ac:dyDescent="0.25">
      <c r="A46" s="478">
        <f t="shared" si="9"/>
        <v>6</v>
      </c>
      <c r="B46" s="916" t="s">
        <v>543</v>
      </c>
      <c r="C46" s="233">
        <v>1983</v>
      </c>
      <c r="D46" s="233">
        <v>70</v>
      </c>
      <c r="E46" s="947">
        <f>12.1*3.35*5.7</f>
        <v>231.04949999999999</v>
      </c>
      <c r="F46" s="231">
        <v>5.8380000000000001</v>
      </c>
      <c r="G46" s="969">
        <f t="shared" si="6"/>
        <v>1348.8669809999999</v>
      </c>
      <c r="H46" s="522"/>
      <c r="I46" s="525"/>
      <c r="J46" s="976"/>
      <c r="K46" s="914">
        <f>170*1.7*0.159</f>
        <v>45.951000000000001</v>
      </c>
      <c r="L46" s="510">
        <v>6.1</v>
      </c>
      <c r="M46" s="496">
        <f t="shared" si="7"/>
        <v>280.30109999999996</v>
      </c>
      <c r="N46" s="922">
        <f>112*4*0.14</f>
        <v>62.720000000000006</v>
      </c>
      <c r="O46" s="510">
        <v>6.875</v>
      </c>
      <c r="P46" s="973">
        <f t="shared" si="8"/>
        <v>431.20000000000005</v>
      </c>
      <c r="Q46" s="719"/>
      <c r="R46" s="974"/>
      <c r="S46" s="74"/>
      <c r="T46" s="262"/>
      <c r="U46" s="974"/>
    </row>
    <row r="47" spans="1:24" ht="15" customHeight="1" x14ac:dyDescent="0.25">
      <c r="A47" s="478">
        <f t="shared" si="9"/>
        <v>7</v>
      </c>
      <c r="B47" s="916" t="s">
        <v>544</v>
      </c>
      <c r="C47" s="233">
        <v>1980</v>
      </c>
      <c r="D47" s="233">
        <v>240</v>
      </c>
      <c r="E47" s="947">
        <f>13.2*3.3*4.23</f>
        <v>184.25880000000001</v>
      </c>
      <c r="F47" s="238">
        <v>5.93</v>
      </c>
      <c r="G47" s="969">
        <f t="shared" si="6"/>
        <v>1092.6546840000001</v>
      </c>
      <c r="H47" s="522"/>
      <c r="I47" s="525"/>
      <c r="J47" s="976"/>
      <c r="K47" s="914">
        <f>150*2*0.159</f>
        <v>47.7</v>
      </c>
      <c r="L47" s="510">
        <v>6.1</v>
      </c>
      <c r="M47" s="496">
        <f t="shared" si="7"/>
        <v>290.97000000000003</v>
      </c>
      <c r="N47" s="922">
        <v>0</v>
      </c>
      <c r="O47" s="510">
        <v>0</v>
      </c>
      <c r="P47" s="973">
        <f t="shared" si="8"/>
        <v>0</v>
      </c>
      <c r="Q47" s="719"/>
      <c r="R47" s="974"/>
      <c r="S47" s="74"/>
      <c r="T47" s="262"/>
      <c r="U47" s="974"/>
    </row>
    <row r="48" spans="1:24" ht="15" customHeight="1" x14ac:dyDescent="0.25">
      <c r="A48" s="478">
        <f t="shared" si="9"/>
        <v>8</v>
      </c>
      <c r="B48" s="916" t="s">
        <v>545</v>
      </c>
      <c r="C48" s="226">
        <v>1986</v>
      </c>
      <c r="D48" s="226">
        <v>200</v>
      </c>
      <c r="E48" s="942">
        <f>12.1*6.34*3.67</f>
        <v>281.54037999999997</v>
      </c>
      <c r="F48" s="231">
        <v>5.74</v>
      </c>
      <c r="G48" s="969">
        <f t="shared" si="6"/>
        <v>1616.0417811999998</v>
      </c>
      <c r="H48" s="522"/>
      <c r="I48" s="525"/>
      <c r="J48" s="976"/>
      <c r="K48" s="914">
        <f>219*3*0.159</f>
        <v>104.46300000000001</v>
      </c>
      <c r="L48" s="510">
        <v>6.7910000000000004</v>
      </c>
      <c r="M48" s="496">
        <f t="shared" si="7"/>
        <v>709.40823300000011</v>
      </c>
      <c r="N48" s="922">
        <f>64*4*0.14</f>
        <v>35.840000000000003</v>
      </c>
      <c r="O48" s="510">
        <v>6.1</v>
      </c>
      <c r="P48" s="973">
        <f t="shared" si="8"/>
        <v>218.624</v>
      </c>
      <c r="Q48" s="719"/>
      <c r="R48" s="974"/>
      <c r="S48" s="74"/>
      <c r="T48" s="262"/>
      <c r="U48" s="974"/>
    </row>
    <row r="49" spans="1:22" ht="15" customHeight="1" thickBot="1" x14ac:dyDescent="0.3">
      <c r="A49" s="499">
        <f t="shared" si="9"/>
        <v>9</v>
      </c>
      <c r="B49" s="916" t="s">
        <v>546</v>
      </c>
      <c r="C49" s="233">
        <v>1988</v>
      </c>
      <c r="D49" s="233">
        <v>297</v>
      </c>
      <c r="E49" s="942"/>
      <c r="F49" s="231"/>
      <c r="G49" s="969"/>
      <c r="H49" s="480">
        <f>3.3*12.3*3</f>
        <v>121.77000000000001</v>
      </c>
      <c r="I49" s="525">
        <v>6.056</v>
      </c>
      <c r="J49" s="976">
        <f>I49*H49</f>
        <v>737.43912000000012</v>
      </c>
      <c r="K49" s="914">
        <f>204*1.7*0.159</f>
        <v>55.141200000000005</v>
      </c>
      <c r="L49" s="510">
        <v>6.1</v>
      </c>
      <c r="M49" s="496">
        <f t="shared" si="7"/>
        <v>336.36132000000003</v>
      </c>
      <c r="N49" s="922">
        <f>100*4*0.14</f>
        <v>56.000000000000007</v>
      </c>
      <c r="O49" s="510">
        <v>8.2959999999999994</v>
      </c>
      <c r="P49" s="973">
        <f t="shared" si="8"/>
        <v>464.57600000000002</v>
      </c>
      <c r="Q49" s="719"/>
      <c r="R49" s="974"/>
      <c r="S49" s="74"/>
      <c r="T49" s="262"/>
      <c r="U49" s="974"/>
    </row>
    <row r="50" spans="1:22" ht="15.75" customHeight="1" thickBot="1" x14ac:dyDescent="0.3">
      <c r="A50" s="977">
        <v>10</v>
      </c>
      <c r="B50" s="916" t="s">
        <v>547</v>
      </c>
      <c r="C50" s="978">
        <v>1988</v>
      </c>
      <c r="D50" s="17">
        <v>296</v>
      </c>
      <c r="E50" s="947"/>
      <c r="F50" s="231"/>
      <c r="G50" s="969"/>
      <c r="H50" s="979"/>
      <c r="I50" s="980"/>
      <c r="J50" s="981"/>
      <c r="K50" s="914">
        <f>231*2*0.159</f>
        <v>73.457999999999998</v>
      </c>
      <c r="L50" s="923">
        <v>7.7009999999999996</v>
      </c>
      <c r="M50" s="496">
        <f t="shared" si="7"/>
        <v>565.70005800000001</v>
      </c>
      <c r="N50" s="922">
        <f>156*4*0.14</f>
        <v>87.360000000000014</v>
      </c>
      <c r="O50" s="982">
        <v>6.8250000000000002</v>
      </c>
      <c r="P50" s="973">
        <f t="shared" si="8"/>
        <v>596.23200000000008</v>
      </c>
      <c r="Q50" s="719"/>
      <c r="R50" s="974"/>
      <c r="S50" s="74"/>
      <c r="T50" s="262"/>
      <c r="U50" s="974"/>
    </row>
    <row r="51" spans="1:22" s="341" customFormat="1" ht="13.5" thickBot="1" x14ac:dyDescent="0.25">
      <c r="A51" s="2524" t="s">
        <v>552</v>
      </c>
      <c r="B51" s="2525"/>
      <c r="C51" s="685"/>
      <c r="D51" s="983"/>
      <c r="E51" s="962"/>
      <c r="F51" s="963"/>
      <c r="G51" s="964">
        <f>SUM(G41:G49)</f>
        <v>10503.2777597</v>
      </c>
      <c r="H51" s="984"/>
      <c r="I51" s="963"/>
      <c r="J51" s="338">
        <f>SUM(J41:J49)</f>
        <v>814.87912000000006</v>
      </c>
      <c r="K51" s="962"/>
      <c r="L51" s="985"/>
      <c r="M51" s="964">
        <f>SUM(M41:M50)</f>
        <v>4912.8404094000007</v>
      </c>
      <c r="N51" s="962"/>
      <c r="O51" s="985"/>
      <c r="P51" s="964">
        <f>SUM(P41:P50)</f>
        <v>2673.3980000000001</v>
      </c>
      <c r="Q51" s="342"/>
      <c r="R51" s="342"/>
      <c r="S51" s="342"/>
      <c r="T51" s="342"/>
      <c r="U51" s="342"/>
    </row>
    <row r="52" spans="1:22" s="341" customFormat="1" ht="12.75" x14ac:dyDescent="0.2">
      <c r="A52" s="98"/>
      <c r="B52" s="98"/>
      <c r="C52" s="99"/>
      <c r="D52" s="99"/>
      <c r="E52" s="342"/>
      <c r="F52" s="342"/>
      <c r="G52" s="342"/>
      <c r="H52" s="342"/>
      <c r="I52" s="342"/>
      <c r="J52" s="342"/>
      <c r="K52" s="342"/>
      <c r="L52" s="986"/>
      <c r="M52" s="342"/>
      <c r="N52" s="342"/>
      <c r="O52" s="986"/>
      <c r="P52" s="342"/>
      <c r="Q52" s="342"/>
      <c r="R52" s="342"/>
      <c r="S52" s="342"/>
      <c r="T52" s="342"/>
      <c r="U52" s="342"/>
    </row>
    <row r="53" spans="1:22" s="341" customFormat="1" ht="12.75" x14ac:dyDescent="0.2">
      <c r="A53" s="98"/>
      <c r="B53" s="98"/>
      <c r="C53" s="99"/>
      <c r="D53" s="99"/>
      <c r="E53" s="342"/>
      <c r="F53" s="342"/>
      <c r="G53" s="342"/>
      <c r="H53" s="342"/>
      <c r="I53" s="342"/>
      <c r="J53" s="342"/>
      <c r="K53" s="342"/>
      <c r="L53" s="342"/>
      <c r="M53" s="342"/>
      <c r="N53" s="342"/>
      <c r="O53" s="342"/>
      <c r="P53" s="342"/>
      <c r="Q53" s="342"/>
      <c r="R53" s="342"/>
      <c r="S53" s="342"/>
      <c r="T53" s="342"/>
      <c r="U53" s="342"/>
    </row>
    <row r="54" spans="1:22" ht="16.5" thickBot="1" x14ac:dyDescent="0.3">
      <c r="A54" s="987" t="s">
        <v>64</v>
      </c>
      <c r="B54" s="987"/>
      <c r="C54" s="987"/>
      <c r="D54" s="987"/>
      <c r="E54" s="987"/>
      <c r="F54" s="987"/>
      <c r="G54" s="987"/>
      <c r="H54" s="987"/>
      <c r="I54" s="987"/>
      <c r="J54" s="987"/>
      <c r="K54" s="987"/>
      <c r="L54" s="987"/>
      <c r="M54" s="987"/>
      <c r="N54" s="987"/>
      <c r="O54" s="987"/>
      <c r="P54" s="987"/>
      <c r="Q54" s="987"/>
      <c r="R54" s="987"/>
      <c r="S54" s="987"/>
      <c r="T54" s="987"/>
      <c r="U54" s="987"/>
    </row>
    <row r="55" spans="1:22" s="288" customFormat="1" ht="30.75" customHeight="1" thickBot="1" x14ac:dyDescent="0.3">
      <c r="A55" s="2152" t="s">
        <v>7</v>
      </c>
      <c r="B55" s="2212" t="s">
        <v>65</v>
      </c>
      <c r="C55" s="2214" t="s">
        <v>45</v>
      </c>
      <c r="D55" s="2215"/>
      <c r="E55" s="2218" t="s">
        <v>548</v>
      </c>
      <c r="F55" s="2152" t="s">
        <v>66</v>
      </c>
      <c r="G55" s="2212" t="s">
        <v>67</v>
      </c>
      <c r="H55" s="2653" t="s">
        <v>68</v>
      </c>
      <c r="I55" s="2092"/>
      <c r="J55" s="2093"/>
      <c r="K55" s="2223" t="s">
        <v>69</v>
      </c>
      <c r="L55" s="2224"/>
      <c r="M55" s="2224"/>
      <c r="N55" s="2224"/>
      <c r="O55" s="2224"/>
      <c r="P55" s="2215"/>
      <c r="Q55" s="592"/>
      <c r="R55" s="592"/>
      <c r="S55" s="592"/>
      <c r="T55" s="592"/>
      <c r="U55" s="592"/>
      <c r="V55" s="572"/>
    </row>
    <row r="56" spans="1:22" s="288" customFormat="1" ht="45.75" customHeight="1" thickBot="1" x14ac:dyDescent="0.3">
      <c r="A56" s="2153"/>
      <c r="B56" s="2213"/>
      <c r="C56" s="2216"/>
      <c r="D56" s="2217"/>
      <c r="E56" s="2219"/>
      <c r="F56" s="2153"/>
      <c r="G56" s="2213"/>
      <c r="H56" s="462" t="s">
        <v>52</v>
      </c>
      <c r="I56" s="463" t="s">
        <v>53</v>
      </c>
      <c r="J56" s="464" t="s">
        <v>54</v>
      </c>
      <c r="K56" s="2225"/>
      <c r="L56" s="2226"/>
      <c r="M56" s="2226"/>
      <c r="N56" s="2226"/>
      <c r="O56" s="2226"/>
      <c r="P56" s="2217"/>
      <c r="Q56" s="592"/>
      <c r="R56" s="592"/>
      <c r="S56" s="592"/>
      <c r="T56" s="592"/>
      <c r="U56" s="592"/>
      <c r="V56" s="572"/>
    </row>
    <row r="57" spans="1:22" s="288" customFormat="1" ht="54.75" customHeight="1" x14ac:dyDescent="0.25">
      <c r="A57" s="346">
        <v>1</v>
      </c>
      <c r="B57" s="345" t="s">
        <v>553</v>
      </c>
      <c r="C57" s="2688">
        <v>1986</v>
      </c>
      <c r="D57" s="2689"/>
      <c r="E57" s="347">
        <v>130</v>
      </c>
      <c r="F57" s="216">
        <f>6.34*12.1</f>
        <v>76.713999999999999</v>
      </c>
      <c r="G57" s="988">
        <v>4.5</v>
      </c>
      <c r="H57" s="989">
        <f>G57*F57</f>
        <v>345.21299999999997</v>
      </c>
      <c r="I57" s="939">
        <v>5.61</v>
      </c>
      <c r="J57" s="695">
        <f>H57*I57</f>
        <v>1936.6449299999999</v>
      </c>
      <c r="K57" s="2690" t="s">
        <v>554</v>
      </c>
      <c r="L57" s="2691"/>
      <c r="M57" s="2691"/>
      <c r="N57" s="2691"/>
      <c r="O57" s="2691"/>
      <c r="P57" s="2692"/>
      <c r="Q57" s="990"/>
      <c r="R57" s="166"/>
      <c r="S57" s="592"/>
      <c r="T57" s="592"/>
      <c r="U57" s="592"/>
      <c r="V57" s="572"/>
    </row>
    <row r="58" spans="1:22" s="288" customFormat="1" ht="54.75" customHeight="1" x14ac:dyDescent="0.25">
      <c r="A58" s="407">
        <f>A57+1</f>
        <v>2</v>
      </c>
      <c r="B58" s="351" t="s">
        <v>555</v>
      </c>
      <c r="C58" s="2693">
        <v>1978</v>
      </c>
      <c r="D58" s="2694"/>
      <c r="E58" s="353">
        <v>15</v>
      </c>
      <c r="F58" s="233">
        <f>12.8*6.5</f>
        <v>83.2</v>
      </c>
      <c r="G58" s="991">
        <v>4.5</v>
      </c>
      <c r="H58" s="992">
        <f>G58*F58</f>
        <v>374.40000000000003</v>
      </c>
      <c r="I58" s="71">
        <v>5.55</v>
      </c>
      <c r="J58" s="701">
        <f>H58*I58</f>
        <v>2077.92</v>
      </c>
      <c r="K58" s="2695" t="s">
        <v>554</v>
      </c>
      <c r="L58" s="2696"/>
      <c r="M58" s="2696"/>
      <c r="N58" s="2696"/>
      <c r="O58" s="2696"/>
      <c r="P58" s="2697"/>
      <c r="Q58" s="990"/>
      <c r="R58" s="166"/>
      <c r="S58" s="592"/>
      <c r="T58" s="592"/>
      <c r="U58" s="592"/>
      <c r="V58" s="572"/>
    </row>
    <row r="59" spans="1:22" s="288" customFormat="1" ht="54.75" customHeight="1" thickBot="1" x14ac:dyDescent="0.3">
      <c r="A59" s="356">
        <f t="shared" ref="A59:A62" si="10">A58+1</f>
        <v>3</v>
      </c>
      <c r="B59" s="355" t="s">
        <v>556</v>
      </c>
      <c r="C59" s="2698">
        <v>1987</v>
      </c>
      <c r="D59" s="2699"/>
      <c r="E59" s="357">
        <v>15</v>
      </c>
      <c r="F59" s="658">
        <f>12.65*9.9</f>
        <v>125.23500000000001</v>
      </c>
      <c r="G59" s="993">
        <v>4.4000000000000004</v>
      </c>
      <c r="H59" s="994">
        <f>G59*F59</f>
        <v>551.03400000000011</v>
      </c>
      <c r="I59" s="958">
        <v>5.19</v>
      </c>
      <c r="J59" s="995">
        <f>H59*I59</f>
        <v>2859.8664600000006</v>
      </c>
      <c r="K59" s="2700" t="s">
        <v>554</v>
      </c>
      <c r="L59" s="2701"/>
      <c r="M59" s="2701"/>
      <c r="N59" s="2701"/>
      <c r="O59" s="2701"/>
      <c r="P59" s="2702"/>
      <c r="Q59" s="990"/>
      <c r="R59" s="166"/>
      <c r="S59" s="592"/>
      <c r="T59" s="592"/>
      <c r="U59" s="592"/>
      <c r="V59" s="572"/>
    </row>
    <row r="60" spans="1:22" s="288" customFormat="1" ht="54.75" customHeight="1" x14ac:dyDescent="0.25">
      <c r="A60" s="346">
        <f>A59+1</f>
        <v>4</v>
      </c>
      <c r="B60" s="996" t="s">
        <v>557</v>
      </c>
      <c r="C60" s="2688">
        <v>1986</v>
      </c>
      <c r="D60" s="2689"/>
      <c r="E60" s="347">
        <v>200</v>
      </c>
      <c r="F60" s="216">
        <f>18*18</f>
        <v>324</v>
      </c>
      <c r="G60" s="988">
        <v>9.6</v>
      </c>
      <c r="H60" s="989">
        <f>F60*G60</f>
        <v>3110.4</v>
      </c>
      <c r="I60" s="939">
        <v>2.17</v>
      </c>
      <c r="J60" s="695">
        <f t="shared" ref="J60:J62" si="11">H60*I60</f>
        <v>6749.5680000000002</v>
      </c>
      <c r="K60" s="2690" t="s">
        <v>554</v>
      </c>
      <c r="L60" s="2691"/>
      <c r="M60" s="2691"/>
      <c r="N60" s="2691"/>
      <c r="O60" s="2691"/>
      <c r="P60" s="2692"/>
      <c r="Q60" s="990"/>
      <c r="R60" s="592"/>
      <c r="S60" s="592"/>
      <c r="T60" s="592"/>
      <c r="U60" s="592"/>
      <c r="V60" s="572"/>
    </row>
    <row r="61" spans="1:22" s="288" customFormat="1" ht="54.75" customHeight="1" x14ac:dyDescent="0.25">
      <c r="A61" s="407">
        <f t="shared" si="10"/>
        <v>5</v>
      </c>
      <c r="B61" s="997" t="s">
        <v>558</v>
      </c>
      <c r="C61" s="2693">
        <v>1988</v>
      </c>
      <c r="D61" s="2694"/>
      <c r="E61" s="353">
        <v>297</v>
      </c>
      <c r="F61" s="233">
        <f>25*18.5</f>
        <v>462.5</v>
      </c>
      <c r="G61" s="991">
        <v>12.3</v>
      </c>
      <c r="H61" s="992">
        <f>F61*G61</f>
        <v>5688.75</v>
      </c>
      <c r="I61" s="71">
        <v>1.26</v>
      </c>
      <c r="J61" s="701">
        <f t="shared" si="11"/>
        <v>7167.8249999999998</v>
      </c>
      <c r="K61" s="2695" t="s">
        <v>559</v>
      </c>
      <c r="L61" s="2696"/>
      <c r="M61" s="2696"/>
      <c r="N61" s="2696"/>
      <c r="O61" s="2696"/>
      <c r="P61" s="2697"/>
      <c r="Q61" s="990"/>
      <c r="R61" s="592"/>
      <c r="S61" s="592"/>
      <c r="T61" s="592"/>
      <c r="U61" s="592"/>
      <c r="V61" s="572"/>
    </row>
    <row r="62" spans="1:22" s="288" customFormat="1" ht="54.75" customHeight="1" thickBot="1" x14ac:dyDescent="0.3">
      <c r="A62" s="358">
        <f t="shared" si="10"/>
        <v>6</v>
      </c>
      <c r="B62" s="998" t="s">
        <v>560</v>
      </c>
      <c r="C62" s="2681">
        <v>1988</v>
      </c>
      <c r="D62" s="2682"/>
      <c r="E62" s="359">
        <v>296</v>
      </c>
      <c r="F62" s="160">
        <f>30*18</f>
        <v>540</v>
      </c>
      <c r="G62" s="999">
        <v>13.2</v>
      </c>
      <c r="H62" s="1000">
        <f>F62*G62</f>
        <v>7128</v>
      </c>
      <c r="I62" s="86">
        <v>1.17</v>
      </c>
      <c r="J62" s="705">
        <f t="shared" si="11"/>
        <v>8339.76</v>
      </c>
      <c r="K62" s="2683" t="s">
        <v>561</v>
      </c>
      <c r="L62" s="2684"/>
      <c r="M62" s="2684"/>
      <c r="N62" s="2684"/>
      <c r="O62" s="2684"/>
      <c r="P62" s="2685"/>
      <c r="Q62" s="990"/>
      <c r="R62" s="592"/>
      <c r="S62" s="592"/>
      <c r="T62" s="592"/>
      <c r="U62" s="592"/>
      <c r="V62" s="572"/>
    </row>
    <row r="63" spans="1:22" ht="20.25" customHeight="1" thickBot="1" x14ac:dyDescent="0.3">
      <c r="A63" s="354"/>
      <c r="B63" s="1001" t="s">
        <v>59</v>
      </c>
      <c r="C63" s="2466"/>
      <c r="D63" s="2467"/>
      <c r="E63" s="1002"/>
      <c r="F63" s="579"/>
      <c r="G63" s="1003"/>
      <c r="H63" s="581"/>
      <c r="I63" s="582"/>
      <c r="J63" s="1004">
        <f>SUM(J57:J62)</f>
        <v>29131.584390000004</v>
      </c>
      <c r="K63" s="2686"/>
      <c r="L63" s="2469"/>
      <c r="M63" s="2469"/>
      <c r="N63" s="2469"/>
      <c r="O63" s="2469"/>
      <c r="P63" s="2470"/>
      <c r="Q63" s="990"/>
      <c r="R63" s="990"/>
      <c r="S63" s="990"/>
      <c r="T63" s="990"/>
      <c r="U63" s="990"/>
      <c r="V63" s="373"/>
    </row>
    <row r="64" spans="1:22" ht="20.25" customHeight="1" x14ac:dyDescent="0.25">
      <c r="A64" s="583"/>
      <c r="B64" s="584"/>
      <c r="C64" s="572"/>
      <c r="D64" s="572"/>
      <c r="E64" s="572"/>
      <c r="F64" s="572"/>
      <c r="G64" s="262"/>
      <c r="H64" s="262"/>
      <c r="I64" s="262"/>
      <c r="J64" s="262"/>
      <c r="K64" s="585"/>
      <c r="L64" s="585"/>
      <c r="M64" s="585"/>
      <c r="N64" s="585"/>
      <c r="O64" s="585"/>
      <c r="P64" s="585"/>
      <c r="Q64" s="990"/>
      <c r="R64" s="990"/>
      <c r="S64" s="990"/>
      <c r="T64" s="990"/>
      <c r="U64" s="990"/>
      <c r="V64" s="373"/>
    </row>
    <row r="65" spans="1:22" ht="16.5" thickBot="1" x14ac:dyDescent="0.3">
      <c r="A65" s="175" t="s">
        <v>71</v>
      </c>
      <c r="B65" s="175"/>
      <c r="C65" s="175"/>
      <c r="D65" s="175"/>
      <c r="E65" s="175"/>
      <c r="F65" s="375"/>
      <c r="G65" s="375"/>
      <c r="H65" s="375"/>
      <c r="I65" s="375"/>
      <c r="J65" s="375"/>
      <c r="K65" s="375"/>
      <c r="L65" s="177"/>
      <c r="M65" s="177"/>
      <c r="N65" s="177"/>
      <c r="O65" s="177"/>
      <c r="P65" s="177"/>
      <c r="Q65" s="175"/>
      <c r="R65" s="175"/>
      <c r="S65" s="175"/>
      <c r="T65" s="175"/>
      <c r="U65" s="175"/>
      <c r="V65" s="373"/>
    </row>
    <row r="66" spans="1:22" s="288" customFormat="1" ht="33.75" customHeight="1" thickBot="1" x14ac:dyDescent="0.3">
      <c r="A66" s="1968" t="s">
        <v>7</v>
      </c>
      <c r="B66" s="2152" t="s">
        <v>72</v>
      </c>
      <c r="C66" s="2329" t="s">
        <v>73</v>
      </c>
      <c r="D66" s="2331" t="s">
        <v>74</v>
      </c>
      <c r="E66" s="2291"/>
      <c r="F66" s="2292"/>
      <c r="G66" s="2332" t="s">
        <v>75</v>
      </c>
      <c r="H66" s="2334" t="s">
        <v>76</v>
      </c>
      <c r="I66" s="2295" t="s">
        <v>77</v>
      </c>
      <c r="J66" s="2295" t="s">
        <v>78</v>
      </c>
      <c r="K66" s="2295" t="s">
        <v>79</v>
      </c>
      <c r="L66" s="2295" t="s">
        <v>80</v>
      </c>
      <c r="M66" s="2295" t="s">
        <v>81</v>
      </c>
      <c r="N66" s="2295" t="s">
        <v>82</v>
      </c>
      <c r="O66" s="2295" t="s">
        <v>83</v>
      </c>
      <c r="P66" s="2297" t="s">
        <v>84</v>
      </c>
      <c r="V66" s="572"/>
    </row>
    <row r="67" spans="1:22" s="288" customFormat="1" ht="102.75" customHeight="1" thickBot="1" x14ac:dyDescent="0.3">
      <c r="A67" s="1969"/>
      <c r="B67" s="2153"/>
      <c r="C67" s="2330"/>
      <c r="D67" s="542" t="s">
        <v>85</v>
      </c>
      <c r="E67" s="543" t="s">
        <v>86</v>
      </c>
      <c r="F67" s="544" t="s">
        <v>321</v>
      </c>
      <c r="G67" s="2333"/>
      <c r="H67" s="2335"/>
      <c r="I67" s="2336"/>
      <c r="J67" s="2336"/>
      <c r="K67" s="2336"/>
      <c r="L67" s="2336"/>
      <c r="M67" s="2336"/>
      <c r="N67" s="2336"/>
      <c r="O67" s="2336"/>
      <c r="P67" s="2339"/>
      <c r="Q67" s="592"/>
      <c r="R67" s="592"/>
      <c r="S67" s="592"/>
      <c r="T67" s="592"/>
      <c r="U67" s="592"/>
      <c r="V67" s="572"/>
    </row>
    <row r="68" spans="1:22" x14ac:dyDescent="0.25">
      <c r="A68" s="182">
        <v>1</v>
      </c>
      <c r="B68" s="1005" t="s">
        <v>48</v>
      </c>
      <c r="C68" s="1006">
        <v>1</v>
      </c>
      <c r="D68" s="1007">
        <v>2</v>
      </c>
      <c r="E68" s="1008">
        <v>1</v>
      </c>
      <c r="F68" s="1009"/>
      <c r="G68" s="384">
        <v>4</v>
      </c>
      <c r="H68" s="1010">
        <v>0.27</v>
      </c>
      <c r="I68" s="1011">
        <v>1.25</v>
      </c>
      <c r="J68" s="1011">
        <v>1.2</v>
      </c>
      <c r="K68" s="1011"/>
      <c r="L68" s="1011"/>
      <c r="M68" s="1011">
        <v>0.9</v>
      </c>
      <c r="N68" s="1011"/>
      <c r="O68" s="1011"/>
      <c r="P68" s="1012"/>
      <c r="Q68" s="266"/>
      <c r="R68" s="266"/>
      <c r="S68" s="266"/>
      <c r="T68" s="266"/>
      <c r="U68" s="266"/>
      <c r="V68" s="373"/>
    </row>
    <row r="69" spans="1:22" ht="30" x14ac:dyDescent="0.25">
      <c r="A69" s="190">
        <v>2</v>
      </c>
      <c r="B69" s="1013" t="s">
        <v>49</v>
      </c>
      <c r="C69" s="1014">
        <v>1</v>
      </c>
      <c r="D69" s="1015">
        <v>2</v>
      </c>
      <c r="E69" s="1016">
        <v>1</v>
      </c>
      <c r="F69" s="1017"/>
      <c r="G69" s="441">
        <v>4</v>
      </c>
      <c r="H69" s="944">
        <v>0.46</v>
      </c>
      <c r="I69" s="1018">
        <v>1.25</v>
      </c>
      <c r="J69" s="1018">
        <v>1.2</v>
      </c>
      <c r="K69" s="1018"/>
      <c r="L69" s="1018"/>
      <c r="M69" s="1018">
        <v>0.9</v>
      </c>
      <c r="N69" s="1018"/>
      <c r="O69" s="1018"/>
      <c r="P69" s="1019"/>
      <c r="Q69" s="266"/>
      <c r="R69" s="266"/>
      <c r="S69" s="266"/>
      <c r="T69" s="266"/>
      <c r="U69" s="266"/>
      <c r="V69" s="373"/>
    </row>
    <row r="70" spans="1:22" x14ac:dyDescent="0.25">
      <c r="A70" s="190">
        <v>3</v>
      </c>
      <c r="B70" s="1013" t="s">
        <v>88</v>
      </c>
      <c r="C70" s="1014">
        <v>2</v>
      </c>
      <c r="D70" s="1015">
        <v>2</v>
      </c>
      <c r="E70" s="1016">
        <v>1</v>
      </c>
      <c r="F70" s="1017"/>
      <c r="G70" s="441">
        <v>15</v>
      </c>
      <c r="H70" s="71">
        <v>0.72</v>
      </c>
      <c r="I70" s="1018">
        <v>1.4</v>
      </c>
      <c r="J70" s="1018">
        <v>1.2</v>
      </c>
      <c r="K70" s="1018"/>
      <c r="L70" s="1018"/>
      <c r="M70" s="1018">
        <v>0.9</v>
      </c>
      <c r="N70" s="1020"/>
      <c r="O70" s="1018"/>
      <c r="P70" s="1019"/>
      <c r="Q70" s="266"/>
      <c r="R70" s="266"/>
      <c r="S70" s="266"/>
      <c r="T70" s="266"/>
      <c r="U70" s="266"/>
      <c r="V70" s="373"/>
    </row>
    <row r="71" spans="1:22" ht="17.25" customHeight="1" x14ac:dyDescent="0.25">
      <c r="A71" s="190">
        <v>4</v>
      </c>
      <c r="B71" s="1013" t="s">
        <v>51</v>
      </c>
      <c r="C71" s="1014">
        <v>2</v>
      </c>
      <c r="D71" s="1015">
        <v>2</v>
      </c>
      <c r="E71" s="1016">
        <v>1</v>
      </c>
      <c r="F71" s="1017"/>
      <c r="G71" s="441">
        <v>40</v>
      </c>
      <c r="H71" s="71">
        <v>0.72</v>
      </c>
      <c r="I71" s="1018">
        <v>1.4</v>
      </c>
      <c r="J71" s="1018">
        <v>1.2</v>
      </c>
      <c r="K71" s="1018"/>
      <c r="L71" s="1018">
        <v>1.35</v>
      </c>
      <c r="M71" s="1018">
        <v>0.9</v>
      </c>
      <c r="N71" s="1020">
        <v>1.2</v>
      </c>
      <c r="O71" s="1018"/>
      <c r="P71" s="1019"/>
      <c r="Q71" s="266"/>
      <c r="R71" s="719"/>
      <c r="S71" s="266"/>
      <c r="T71" s="266"/>
      <c r="U71" s="266"/>
      <c r="V71" s="373"/>
    </row>
    <row r="72" spans="1:22" x14ac:dyDescent="0.25">
      <c r="A72" s="190">
        <v>5</v>
      </c>
      <c r="B72" s="1013" t="s">
        <v>60</v>
      </c>
      <c r="C72" s="1021">
        <v>1</v>
      </c>
      <c r="D72" s="1015">
        <v>2</v>
      </c>
      <c r="E72" s="1016">
        <v>1</v>
      </c>
      <c r="F72" s="1017"/>
      <c r="G72" s="441">
        <v>4</v>
      </c>
      <c r="H72" s="71">
        <v>0.46</v>
      </c>
      <c r="I72" s="1018">
        <v>1.25</v>
      </c>
      <c r="J72" s="1018">
        <v>1.2</v>
      </c>
      <c r="K72" s="1018"/>
      <c r="L72" s="1018"/>
      <c r="M72" s="1018">
        <v>0.9</v>
      </c>
      <c r="N72" s="1018"/>
      <c r="O72" s="1018"/>
      <c r="P72" s="1019"/>
      <c r="Q72" s="266"/>
      <c r="R72" s="266"/>
      <c r="S72" s="266"/>
      <c r="T72" s="266"/>
      <c r="U72" s="266"/>
      <c r="V72" s="373"/>
    </row>
    <row r="73" spans="1:22" x14ac:dyDescent="0.25">
      <c r="A73" s="190">
        <v>6</v>
      </c>
      <c r="B73" s="1013" t="s">
        <v>61</v>
      </c>
      <c r="C73" s="1014">
        <v>1</v>
      </c>
      <c r="D73" s="1015">
        <v>2</v>
      </c>
      <c r="E73" s="1016">
        <v>1</v>
      </c>
      <c r="F73" s="1017"/>
      <c r="G73" s="441">
        <v>4</v>
      </c>
      <c r="H73" s="71">
        <v>0.46</v>
      </c>
      <c r="I73" s="1018">
        <v>1.25</v>
      </c>
      <c r="J73" s="1018">
        <v>1.2</v>
      </c>
      <c r="K73" s="1018"/>
      <c r="L73" s="1018"/>
      <c r="M73" s="1018">
        <v>0.9</v>
      </c>
      <c r="N73" s="1018"/>
      <c r="O73" s="1018"/>
      <c r="P73" s="1019"/>
      <c r="Q73" s="266"/>
      <c r="R73" s="266"/>
      <c r="S73" s="266"/>
      <c r="T73" s="266"/>
      <c r="U73" s="266"/>
      <c r="V73" s="373"/>
    </row>
    <row r="74" spans="1:22" x14ac:dyDescent="0.25">
      <c r="A74" s="190">
        <v>7</v>
      </c>
      <c r="B74" s="1013" t="s">
        <v>62</v>
      </c>
      <c r="C74" s="1014">
        <v>1</v>
      </c>
      <c r="D74" s="1015">
        <v>2</v>
      </c>
      <c r="E74" s="1016">
        <v>1</v>
      </c>
      <c r="F74" s="1017"/>
      <c r="G74" s="441">
        <v>4</v>
      </c>
      <c r="H74" s="71">
        <v>1</v>
      </c>
      <c r="I74" s="1018">
        <v>1.25</v>
      </c>
      <c r="J74" s="1018">
        <v>1.2</v>
      </c>
      <c r="K74" s="1018"/>
      <c r="L74" s="1018"/>
      <c r="M74" s="1018">
        <v>0.9</v>
      </c>
      <c r="N74" s="1018"/>
      <c r="O74" s="1018"/>
      <c r="P74" s="1019"/>
      <c r="Q74" s="266"/>
      <c r="R74" s="266"/>
      <c r="S74" s="266"/>
      <c r="T74" s="266"/>
      <c r="U74" s="266"/>
      <c r="V74" s="373"/>
    </row>
    <row r="75" spans="1:22" x14ac:dyDescent="0.25">
      <c r="A75" s="190">
        <v>8</v>
      </c>
      <c r="B75" s="1013" t="s">
        <v>63</v>
      </c>
      <c r="C75" s="1014">
        <v>1</v>
      </c>
      <c r="D75" s="1015">
        <v>2</v>
      </c>
      <c r="E75" s="1016">
        <v>1</v>
      </c>
      <c r="F75" s="1017"/>
      <c r="G75" s="441">
        <v>4</v>
      </c>
      <c r="H75" s="71">
        <v>1</v>
      </c>
      <c r="I75" s="1018">
        <v>1.25</v>
      </c>
      <c r="J75" s="1018">
        <v>1.2</v>
      </c>
      <c r="K75" s="1018"/>
      <c r="L75" s="1018"/>
      <c r="M75" s="1018">
        <v>0.8</v>
      </c>
      <c r="N75" s="1018"/>
      <c r="O75" s="1018"/>
      <c r="P75" s="1019"/>
      <c r="Q75" s="266"/>
      <c r="R75" s="266"/>
      <c r="S75" s="266"/>
      <c r="T75" s="266"/>
      <c r="U75" s="266"/>
      <c r="V75" s="373"/>
    </row>
    <row r="76" spans="1:22" ht="15.75" thickBot="1" x14ac:dyDescent="0.3">
      <c r="A76" s="275">
        <v>9</v>
      </c>
      <c r="B76" s="1022" t="s">
        <v>89</v>
      </c>
      <c r="C76" s="1023">
        <v>1</v>
      </c>
      <c r="D76" s="1024">
        <v>2</v>
      </c>
      <c r="E76" s="1025">
        <v>1</v>
      </c>
      <c r="F76" s="1026"/>
      <c r="G76" s="446" t="s">
        <v>562</v>
      </c>
      <c r="H76" s="1027">
        <v>1</v>
      </c>
      <c r="I76" s="1028">
        <v>1.25</v>
      </c>
      <c r="J76" s="1028">
        <v>1.2</v>
      </c>
      <c r="K76" s="1028"/>
      <c r="L76" s="1028"/>
      <c r="M76" s="1028">
        <v>1</v>
      </c>
      <c r="N76" s="1028"/>
      <c r="O76" s="1028"/>
      <c r="P76" s="1029"/>
      <c r="Q76" s="266"/>
      <c r="R76" s="266"/>
      <c r="S76" s="266"/>
      <c r="T76" s="266"/>
      <c r="U76" s="266"/>
      <c r="V76" s="373"/>
    </row>
    <row r="78" spans="1:22" ht="97.5" customHeight="1" x14ac:dyDescent="0.25"/>
  </sheetData>
  <mergeCells count="120">
    <mergeCell ref="C57:D57"/>
    <mergeCell ref="K57:P57"/>
    <mergeCell ref="C58:D58"/>
    <mergeCell ref="K58:P58"/>
    <mergeCell ref="A66:A67"/>
    <mergeCell ref="B66:B67"/>
    <mergeCell ref="C66:C67"/>
    <mergeCell ref="D66:F66"/>
    <mergeCell ref="G66:G67"/>
    <mergeCell ref="H66:H67"/>
    <mergeCell ref="C59:D59"/>
    <mergeCell ref="K59:P59"/>
    <mergeCell ref="C60:D60"/>
    <mergeCell ref="K60:P60"/>
    <mergeCell ref="C61:D61"/>
    <mergeCell ref="K61:P61"/>
    <mergeCell ref="O66:O67"/>
    <mergeCell ref="P66:P67"/>
    <mergeCell ref="I66:I67"/>
    <mergeCell ref="J66:J67"/>
    <mergeCell ref="K66:K67"/>
    <mergeCell ref="L66:L67"/>
    <mergeCell ref="M66:M67"/>
    <mergeCell ref="N66:N67"/>
    <mergeCell ref="C62:D62"/>
    <mergeCell ref="K62:P62"/>
    <mergeCell ref="C63:D63"/>
    <mergeCell ref="K63:P63"/>
    <mergeCell ref="E55:E56"/>
    <mergeCell ref="F55:F56"/>
    <mergeCell ref="G55:G56"/>
    <mergeCell ref="S22:U23"/>
    <mergeCell ref="A35:B35"/>
    <mergeCell ref="A37:A40"/>
    <mergeCell ref="B37:B40"/>
    <mergeCell ref="C37:C40"/>
    <mergeCell ref="D37:D40"/>
    <mergeCell ref="E37:P37"/>
    <mergeCell ref="E38:G39"/>
    <mergeCell ref="H38:J39"/>
    <mergeCell ref="K38:M39"/>
    <mergeCell ref="H55:J55"/>
    <mergeCell ref="K55:P56"/>
    <mergeCell ref="N38:P39"/>
    <mergeCell ref="Q38:R39"/>
    <mergeCell ref="S38:U39"/>
    <mergeCell ref="A51:B51"/>
    <mergeCell ref="A55:A56"/>
    <mergeCell ref="B55:B56"/>
    <mergeCell ref="C55:D56"/>
    <mergeCell ref="A20:U20"/>
    <mergeCell ref="A21:A24"/>
    <mergeCell ref="B21:B24"/>
    <mergeCell ref="C21:C24"/>
    <mergeCell ref="D21:D24"/>
    <mergeCell ref="E21:P21"/>
    <mergeCell ref="E22:G23"/>
    <mergeCell ref="H22:J23"/>
    <mergeCell ref="K22:M23"/>
    <mergeCell ref="N22:P23"/>
    <mergeCell ref="B16:D16"/>
    <mergeCell ref="I16:J16"/>
    <mergeCell ref="K16:L16"/>
    <mergeCell ref="M16:N16"/>
    <mergeCell ref="O16:P16"/>
    <mergeCell ref="B17:D17"/>
    <mergeCell ref="I17:J17"/>
    <mergeCell ref="K17:L17"/>
    <mergeCell ref="M17:N17"/>
    <mergeCell ref="O17:P17"/>
    <mergeCell ref="B14:D14"/>
    <mergeCell ref="I14:J14"/>
    <mergeCell ref="K14:L14"/>
    <mergeCell ref="M14:N14"/>
    <mergeCell ref="O14:P14"/>
    <mergeCell ref="B15:D15"/>
    <mergeCell ref="I15:J15"/>
    <mergeCell ref="K15:L15"/>
    <mergeCell ref="M15:N15"/>
    <mergeCell ref="O15:P15"/>
    <mergeCell ref="B12:D12"/>
    <mergeCell ref="I12:J12"/>
    <mergeCell ref="K12:L12"/>
    <mergeCell ref="M12:N12"/>
    <mergeCell ref="O12:P12"/>
    <mergeCell ref="B13:D13"/>
    <mergeCell ref="I13:J13"/>
    <mergeCell ref="K13:L13"/>
    <mergeCell ref="M13:N13"/>
    <mergeCell ref="O13:P13"/>
    <mergeCell ref="B10:D10"/>
    <mergeCell ref="I10:J10"/>
    <mergeCell ref="K10:L10"/>
    <mergeCell ref="M10:N10"/>
    <mergeCell ref="O10:P10"/>
    <mergeCell ref="B11:D11"/>
    <mergeCell ref="I11:J11"/>
    <mergeCell ref="K11:L11"/>
    <mergeCell ref="M11:N11"/>
    <mergeCell ref="O11:P11"/>
    <mergeCell ref="B8:D8"/>
    <mergeCell ref="I8:J8"/>
    <mergeCell ref="K8:L8"/>
    <mergeCell ref="M8:N8"/>
    <mergeCell ref="O8:P8"/>
    <mergeCell ref="B9:D9"/>
    <mergeCell ref="I9:J9"/>
    <mergeCell ref="K9:L9"/>
    <mergeCell ref="M9:N9"/>
    <mergeCell ref="O9:P9"/>
    <mergeCell ref="K1:P1"/>
    <mergeCell ref="K2:P2"/>
    <mergeCell ref="A6:A7"/>
    <mergeCell ref="B6:D7"/>
    <mergeCell ref="E6:H6"/>
    <mergeCell ref="I6:P6"/>
    <mergeCell ref="I7:J7"/>
    <mergeCell ref="K7:L7"/>
    <mergeCell ref="M7:N7"/>
    <mergeCell ref="O7:P7"/>
  </mergeCells>
  <printOptions horizontalCentered="1"/>
  <pageMargins left="0.39370078740157483" right="0.39370078740157483" top="0.74803149606299213" bottom="0.39370078740157483" header="0" footer="0"/>
  <pageSetup paperSize="9" scale="8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"/>
  <sheetViews>
    <sheetView view="pageBreakPreview" topLeftCell="A64" zoomScale="60" zoomScaleNormal="100" workbookViewId="0">
      <selection activeCell="A63" sqref="A63:P64"/>
    </sheetView>
  </sheetViews>
  <sheetFormatPr defaultRowHeight="15" x14ac:dyDescent="0.25"/>
  <cols>
    <col min="1" max="1" width="4" style="1" customWidth="1"/>
    <col min="2" max="2" width="28.28515625" style="1" customWidth="1"/>
    <col min="3" max="3" width="7.28515625" style="1" customWidth="1"/>
    <col min="4" max="4" width="9.28515625" style="1" customWidth="1"/>
    <col min="5" max="5" width="10.5703125" style="1" customWidth="1"/>
    <col min="6" max="6" width="9.28515625" style="1" customWidth="1"/>
    <col min="7" max="8" width="11.7109375" style="1" customWidth="1"/>
    <col min="9" max="9" width="7.85546875" style="1" customWidth="1"/>
    <col min="10" max="10" width="10.28515625" style="1" customWidth="1"/>
    <col min="11" max="11" width="11.140625" style="1" customWidth="1"/>
    <col min="12" max="12" width="7" style="1" customWidth="1"/>
    <col min="13" max="13" width="8.85546875" style="1" customWidth="1"/>
    <col min="14" max="15" width="9.5703125" style="1" customWidth="1"/>
    <col min="16" max="16" width="13" style="1" customWidth="1"/>
    <col min="17" max="256" width="9.140625" style="1"/>
    <col min="257" max="257" width="4" style="1" customWidth="1"/>
    <col min="258" max="258" width="28.28515625" style="1" customWidth="1"/>
    <col min="259" max="259" width="7.28515625" style="1" customWidth="1"/>
    <col min="260" max="260" width="9.28515625" style="1" customWidth="1"/>
    <col min="261" max="261" width="10.5703125" style="1" customWidth="1"/>
    <col min="262" max="262" width="9.28515625" style="1" customWidth="1"/>
    <col min="263" max="264" width="11.7109375" style="1" customWidth="1"/>
    <col min="265" max="265" width="7.85546875" style="1" customWidth="1"/>
    <col min="266" max="266" width="10.28515625" style="1" customWidth="1"/>
    <col min="267" max="267" width="11.140625" style="1" customWidth="1"/>
    <col min="268" max="268" width="7" style="1" customWidth="1"/>
    <col min="269" max="269" width="8.85546875" style="1" customWidth="1"/>
    <col min="270" max="271" width="9.5703125" style="1" customWidth="1"/>
    <col min="272" max="272" width="13" style="1" customWidth="1"/>
    <col min="273" max="512" width="9.140625" style="1"/>
    <col min="513" max="513" width="4" style="1" customWidth="1"/>
    <col min="514" max="514" width="28.28515625" style="1" customWidth="1"/>
    <col min="515" max="515" width="7.28515625" style="1" customWidth="1"/>
    <col min="516" max="516" width="9.28515625" style="1" customWidth="1"/>
    <col min="517" max="517" width="10.5703125" style="1" customWidth="1"/>
    <col min="518" max="518" width="9.28515625" style="1" customWidth="1"/>
    <col min="519" max="520" width="11.7109375" style="1" customWidth="1"/>
    <col min="521" max="521" width="7.85546875" style="1" customWidth="1"/>
    <col min="522" max="522" width="10.28515625" style="1" customWidth="1"/>
    <col min="523" max="523" width="11.140625" style="1" customWidth="1"/>
    <col min="524" max="524" width="7" style="1" customWidth="1"/>
    <col min="525" max="525" width="8.85546875" style="1" customWidth="1"/>
    <col min="526" max="527" width="9.5703125" style="1" customWidth="1"/>
    <col min="528" max="528" width="13" style="1" customWidth="1"/>
    <col min="529" max="768" width="9.140625" style="1"/>
    <col min="769" max="769" width="4" style="1" customWidth="1"/>
    <col min="770" max="770" width="28.28515625" style="1" customWidth="1"/>
    <col min="771" max="771" width="7.28515625" style="1" customWidth="1"/>
    <col min="772" max="772" width="9.28515625" style="1" customWidth="1"/>
    <col min="773" max="773" width="10.5703125" style="1" customWidth="1"/>
    <col min="774" max="774" width="9.28515625" style="1" customWidth="1"/>
    <col min="775" max="776" width="11.7109375" style="1" customWidth="1"/>
    <col min="777" max="777" width="7.85546875" style="1" customWidth="1"/>
    <col min="778" max="778" width="10.28515625" style="1" customWidth="1"/>
    <col min="779" max="779" width="11.140625" style="1" customWidth="1"/>
    <col min="780" max="780" width="7" style="1" customWidth="1"/>
    <col min="781" max="781" width="8.85546875" style="1" customWidth="1"/>
    <col min="782" max="783" width="9.5703125" style="1" customWidth="1"/>
    <col min="784" max="784" width="13" style="1" customWidth="1"/>
    <col min="785" max="1024" width="9.140625" style="1"/>
    <col min="1025" max="1025" width="4" style="1" customWidth="1"/>
    <col min="1026" max="1026" width="28.28515625" style="1" customWidth="1"/>
    <col min="1027" max="1027" width="7.28515625" style="1" customWidth="1"/>
    <col min="1028" max="1028" width="9.28515625" style="1" customWidth="1"/>
    <col min="1029" max="1029" width="10.5703125" style="1" customWidth="1"/>
    <col min="1030" max="1030" width="9.28515625" style="1" customWidth="1"/>
    <col min="1031" max="1032" width="11.7109375" style="1" customWidth="1"/>
    <col min="1033" max="1033" width="7.85546875" style="1" customWidth="1"/>
    <col min="1034" max="1034" width="10.28515625" style="1" customWidth="1"/>
    <col min="1035" max="1035" width="11.140625" style="1" customWidth="1"/>
    <col min="1036" max="1036" width="7" style="1" customWidth="1"/>
    <col min="1037" max="1037" width="8.85546875" style="1" customWidth="1"/>
    <col min="1038" max="1039" width="9.5703125" style="1" customWidth="1"/>
    <col min="1040" max="1040" width="13" style="1" customWidth="1"/>
    <col min="1041" max="1280" width="9.140625" style="1"/>
    <col min="1281" max="1281" width="4" style="1" customWidth="1"/>
    <col min="1282" max="1282" width="28.28515625" style="1" customWidth="1"/>
    <col min="1283" max="1283" width="7.28515625" style="1" customWidth="1"/>
    <col min="1284" max="1284" width="9.28515625" style="1" customWidth="1"/>
    <col min="1285" max="1285" width="10.5703125" style="1" customWidth="1"/>
    <col min="1286" max="1286" width="9.28515625" style="1" customWidth="1"/>
    <col min="1287" max="1288" width="11.7109375" style="1" customWidth="1"/>
    <col min="1289" max="1289" width="7.85546875" style="1" customWidth="1"/>
    <col min="1290" max="1290" width="10.28515625" style="1" customWidth="1"/>
    <col min="1291" max="1291" width="11.140625" style="1" customWidth="1"/>
    <col min="1292" max="1292" width="7" style="1" customWidth="1"/>
    <col min="1293" max="1293" width="8.85546875" style="1" customWidth="1"/>
    <col min="1294" max="1295" width="9.5703125" style="1" customWidth="1"/>
    <col min="1296" max="1296" width="13" style="1" customWidth="1"/>
    <col min="1297" max="1536" width="9.140625" style="1"/>
    <col min="1537" max="1537" width="4" style="1" customWidth="1"/>
    <col min="1538" max="1538" width="28.28515625" style="1" customWidth="1"/>
    <col min="1539" max="1539" width="7.28515625" style="1" customWidth="1"/>
    <col min="1540" max="1540" width="9.28515625" style="1" customWidth="1"/>
    <col min="1541" max="1541" width="10.5703125" style="1" customWidth="1"/>
    <col min="1542" max="1542" width="9.28515625" style="1" customWidth="1"/>
    <col min="1543" max="1544" width="11.7109375" style="1" customWidth="1"/>
    <col min="1545" max="1545" width="7.85546875" style="1" customWidth="1"/>
    <col min="1546" max="1546" width="10.28515625" style="1" customWidth="1"/>
    <col min="1547" max="1547" width="11.140625" style="1" customWidth="1"/>
    <col min="1548" max="1548" width="7" style="1" customWidth="1"/>
    <col min="1549" max="1549" width="8.85546875" style="1" customWidth="1"/>
    <col min="1550" max="1551" width="9.5703125" style="1" customWidth="1"/>
    <col min="1552" max="1552" width="13" style="1" customWidth="1"/>
    <col min="1553" max="1792" width="9.140625" style="1"/>
    <col min="1793" max="1793" width="4" style="1" customWidth="1"/>
    <col min="1794" max="1794" width="28.28515625" style="1" customWidth="1"/>
    <col min="1795" max="1795" width="7.28515625" style="1" customWidth="1"/>
    <col min="1796" max="1796" width="9.28515625" style="1" customWidth="1"/>
    <col min="1797" max="1797" width="10.5703125" style="1" customWidth="1"/>
    <col min="1798" max="1798" width="9.28515625" style="1" customWidth="1"/>
    <col min="1799" max="1800" width="11.7109375" style="1" customWidth="1"/>
    <col min="1801" max="1801" width="7.85546875" style="1" customWidth="1"/>
    <col min="1802" max="1802" width="10.28515625" style="1" customWidth="1"/>
    <col min="1803" max="1803" width="11.140625" style="1" customWidth="1"/>
    <col min="1804" max="1804" width="7" style="1" customWidth="1"/>
    <col min="1805" max="1805" width="8.85546875" style="1" customWidth="1"/>
    <col min="1806" max="1807" width="9.5703125" style="1" customWidth="1"/>
    <col min="1808" max="1808" width="13" style="1" customWidth="1"/>
    <col min="1809" max="2048" width="9.140625" style="1"/>
    <col min="2049" max="2049" width="4" style="1" customWidth="1"/>
    <col min="2050" max="2050" width="28.28515625" style="1" customWidth="1"/>
    <col min="2051" max="2051" width="7.28515625" style="1" customWidth="1"/>
    <col min="2052" max="2052" width="9.28515625" style="1" customWidth="1"/>
    <col min="2053" max="2053" width="10.5703125" style="1" customWidth="1"/>
    <col min="2054" max="2054" width="9.28515625" style="1" customWidth="1"/>
    <col min="2055" max="2056" width="11.7109375" style="1" customWidth="1"/>
    <col min="2057" max="2057" width="7.85546875" style="1" customWidth="1"/>
    <col min="2058" max="2058" width="10.28515625" style="1" customWidth="1"/>
    <col min="2059" max="2059" width="11.140625" style="1" customWidth="1"/>
    <col min="2060" max="2060" width="7" style="1" customWidth="1"/>
    <col min="2061" max="2061" width="8.85546875" style="1" customWidth="1"/>
    <col min="2062" max="2063" width="9.5703125" style="1" customWidth="1"/>
    <col min="2064" max="2064" width="13" style="1" customWidth="1"/>
    <col min="2065" max="2304" width="9.140625" style="1"/>
    <col min="2305" max="2305" width="4" style="1" customWidth="1"/>
    <col min="2306" max="2306" width="28.28515625" style="1" customWidth="1"/>
    <col min="2307" max="2307" width="7.28515625" style="1" customWidth="1"/>
    <col min="2308" max="2308" width="9.28515625" style="1" customWidth="1"/>
    <col min="2309" max="2309" width="10.5703125" style="1" customWidth="1"/>
    <col min="2310" max="2310" width="9.28515625" style="1" customWidth="1"/>
    <col min="2311" max="2312" width="11.7109375" style="1" customWidth="1"/>
    <col min="2313" max="2313" width="7.85546875" style="1" customWidth="1"/>
    <col min="2314" max="2314" width="10.28515625" style="1" customWidth="1"/>
    <col min="2315" max="2315" width="11.140625" style="1" customWidth="1"/>
    <col min="2316" max="2316" width="7" style="1" customWidth="1"/>
    <col min="2317" max="2317" width="8.85546875" style="1" customWidth="1"/>
    <col min="2318" max="2319" width="9.5703125" style="1" customWidth="1"/>
    <col min="2320" max="2320" width="13" style="1" customWidth="1"/>
    <col min="2321" max="2560" width="9.140625" style="1"/>
    <col min="2561" max="2561" width="4" style="1" customWidth="1"/>
    <col min="2562" max="2562" width="28.28515625" style="1" customWidth="1"/>
    <col min="2563" max="2563" width="7.28515625" style="1" customWidth="1"/>
    <col min="2564" max="2564" width="9.28515625" style="1" customWidth="1"/>
    <col min="2565" max="2565" width="10.5703125" style="1" customWidth="1"/>
    <col min="2566" max="2566" width="9.28515625" style="1" customWidth="1"/>
    <col min="2567" max="2568" width="11.7109375" style="1" customWidth="1"/>
    <col min="2569" max="2569" width="7.85546875" style="1" customWidth="1"/>
    <col min="2570" max="2570" width="10.28515625" style="1" customWidth="1"/>
    <col min="2571" max="2571" width="11.140625" style="1" customWidth="1"/>
    <col min="2572" max="2572" width="7" style="1" customWidth="1"/>
    <col min="2573" max="2573" width="8.85546875" style="1" customWidth="1"/>
    <col min="2574" max="2575" width="9.5703125" style="1" customWidth="1"/>
    <col min="2576" max="2576" width="13" style="1" customWidth="1"/>
    <col min="2577" max="2816" width="9.140625" style="1"/>
    <col min="2817" max="2817" width="4" style="1" customWidth="1"/>
    <col min="2818" max="2818" width="28.28515625" style="1" customWidth="1"/>
    <col min="2819" max="2819" width="7.28515625" style="1" customWidth="1"/>
    <col min="2820" max="2820" width="9.28515625" style="1" customWidth="1"/>
    <col min="2821" max="2821" width="10.5703125" style="1" customWidth="1"/>
    <col min="2822" max="2822" width="9.28515625" style="1" customWidth="1"/>
    <col min="2823" max="2824" width="11.7109375" style="1" customWidth="1"/>
    <col min="2825" max="2825" width="7.85546875" style="1" customWidth="1"/>
    <col min="2826" max="2826" width="10.28515625" style="1" customWidth="1"/>
    <col min="2827" max="2827" width="11.140625" style="1" customWidth="1"/>
    <col min="2828" max="2828" width="7" style="1" customWidth="1"/>
    <col min="2829" max="2829" width="8.85546875" style="1" customWidth="1"/>
    <col min="2830" max="2831" width="9.5703125" style="1" customWidth="1"/>
    <col min="2832" max="2832" width="13" style="1" customWidth="1"/>
    <col min="2833" max="3072" width="9.140625" style="1"/>
    <col min="3073" max="3073" width="4" style="1" customWidth="1"/>
    <col min="3074" max="3074" width="28.28515625" style="1" customWidth="1"/>
    <col min="3075" max="3075" width="7.28515625" style="1" customWidth="1"/>
    <col min="3076" max="3076" width="9.28515625" style="1" customWidth="1"/>
    <col min="3077" max="3077" width="10.5703125" style="1" customWidth="1"/>
    <col min="3078" max="3078" width="9.28515625" style="1" customWidth="1"/>
    <col min="3079" max="3080" width="11.7109375" style="1" customWidth="1"/>
    <col min="3081" max="3081" width="7.85546875" style="1" customWidth="1"/>
    <col min="3082" max="3082" width="10.28515625" style="1" customWidth="1"/>
    <col min="3083" max="3083" width="11.140625" style="1" customWidth="1"/>
    <col min="3084" max="3084" width="7" style="1" customWidth="1"/>
    <col min="3085" max="3085" width="8.85546875" style="1" customWidth="1"/>
    <col min="3086" max="3087" width="9.5703125" style="1" customWidth="1"/>
    <col min="3088" max="3088" width="13" style="1" customWidth="1"/>
    <col min="3089" max="3328" width="9.140625" style="1"/>
    <col min="3329" max="3329" width="4" style="1" customWidth="1"/>
    <col min="3330" max="3330" width="28.28515625" style="1" customWidth="1"/>
    <col min="3331" max="3331" width="7.28515625" style="1" customWidth="1"/>
    <col min="3332" max="3332" width="9.28515625" style="1" customWidth="1"/>
    <col min="3333" max="3333" width="10.5703125" style="1" customWidth="1"/>
    <col min="3334" max="3334" width="9.28515625" style="1" customWidth="1"/>
    <col min="3335" max="3336" width="11.7109375" style="1" customWidth="1"/>
    <col min="3337" max="3337" width="7.85546875" style="1" customWidth="1"/>
    <col min="3338" max="3338" width="10.28515625" style="1" customWidth="1"/>
    <col min="3339" max="3339" width="11.140625" style="1" customWidth="1"/>
    <col min="3340" max="3340" width="7" style="1" customWidth="1"/>
    <col min="3341" max="3341" width="8.85546875" style="1" customWidth="1"/>
    <col min="3342" max="3343" width="9.5703125" style="1" customWidth="1"/>
    <col min="3344" max="3344" width="13" style="1" customWidth="1"/>
    <col min="3345" max="3584" width="9.140625" style="1"/>
    <col min="3585" max="3585" width="4" style="1" customWidth="1"/>
    <col min="3586" max="3586" width="28.28515625" style="1" customWidth="1"/>
    <col min="3587" max="3587" width="7.28515625" style="1" customWidth="1"/>
    <col min="3588" max="3588" width="9.28515625" style="1" customWidth="1"/>
    <col min="3589" max="3589" width="10.5703125" style="1" customWidth="1"/>
    <col min="3590" max="3590" width="9.28515625" style="1" customWidth="1"/>
    <col min="3591" max="3592" width="11.7109375" style="1" customWidth="1"/>
    <col min="3593" max="3593" width="7.85546875" style="1" customWidth="1"/>
    <col min="3594" max="3594" width="10.28515625" style="1" customWidth="1"/>
    <col min="3595" max="3595" width="11.140625" style="1" customWidth="1"/>
    <col min="3596" max="3596" width="7" style="1" customWidth="1"/>
    <col min="3597" max="3597" width="8.85546875" style="1" customWidth="1"/>
    <col min="3598" max="3599" width="9.5703125" style="1" customWidth="1"/>
    <col min="3600" max="3600" width="13" style="1" customWidth="1"/>
    <col min="3601" max="3840" width="9.140625" style="1"/>
    <col min="3841" max="3841" width="4" style="1" customWidth="1"/>
    <col min="3842" max="3842" width="28.28515625" style="1" customWidth="1"/>
    <col min="3843" max="3843" width="7.28515625" style="1" customWidth="1"/>
    <col min="3844" max="3844" width="9.28515625" style="1" customWidth="1"/>
    <col min="3845" max="3845" width="10.5703125" style="1" customWidth="1"/>
    <col min="3846" max="3846" width="9.28515625" style="1" customWidth="1"/>
    <col min="3847" max="3848" width="11.7109375" style="1" customWidth="1"/>
    <col min="3849" max="3849" width="7.85546875" style="1" customWidth="1"/>
    <col min="3850" max="3850" width="10.28515625" style="1" customWidth="1"/>
    <col min="3851" max="3851" width="11.140625" style="1" customWidth="1"/>
    <col min="3852" max="3852" width="7" style="1" customWidth="1"/>
    <col min="3853" max="3853" width="8.85546875" style="1" customWidth="1"/>
    <col min="3854" max="3855" width="9.5703125" style="1" customWidth="1"/>
    <col min="3856" max="3856" width="13" style="1" customWidth="1"/>
    <col min="3857" max="4096" width="9.140625" style="1"/>
    <col min="4097" max="4097" width="4" style="1" customWidth="1"/>
    <col min="4098" max="4098" width="28.28515625" style="1" customWidth="1"/>
    <col min="4099" max="4099" width="7.28515625" style="1" customWidth="1"/>
    <col min="4100" max="4100" width="9.28515625" style="1" customWidth="1"/>
    <col min="4101" max="4101" width="10.5703125" style="1" customWidth="1"/>
    <col min="4102" max="4102" width="9.28515625" style="1" customWidth="1"/>
    <col min="4103" max="4104" width="11.7109375" style="1" customWidth="1"/>
    <col min="4105" max="4105" width="7.85546875" style="1" customWidth="1"/>
    <col min="4106" max="4106" width="10.28515625" style="1" customWidth="1"/>
    <col min="4107" max="4107" width="11.140625" style="1" customWidth="1"/>
    <col min="4108" max="4108" width="7" style="1" customWidth="1"/>
    <col min="4109" max="4109" width="8.85546875" style="1" customWidth="1"/>
    <col min="4110" max="4111" width="9.5703125" style="1" customWidth="1"/>
    <col min="4112" max="4112" width="13" style="1" customWidth="1"/>
    <col min="4113" max="4352" width="9.140625" style="1"/>
    <col min="4353" max="4353" width="4" style="1" customWidth="1"/>
    <col min="4354" max="4354" width="28.28515625" style="1" customWidth="1"/>
    <col min="4355" max="4355" width="7.28515625" style="1" customWidth="1"/>
    <col min="4356" max="4356" width="9.28515625" style="1" customWidth="1"/>
    <col min="4357" max="4357" width="10.5703125" style="1" customWidth="1"/>
    <col min="4358" max="4358" width="9.28515625" style="1" customWidth="1"/>
    <col min="4359" max="4360" width="11.7109375" style="1" customWidth="1"/>
    <col min="4361" max="4361" width="7.85546875" style="1" customWidth="1"/>
    <col min="4362" max="4362" width="10.28515625" style="1" customWidth="1"/>
    <col min="4363" max="4363" width="11.140625" style="1" customWidth="1"/>
    <col min="4364" max="4364" width="7" style="1" customWidth="1"/>
    <col min="4365" max="4365" width="8.85546875" style="1" customWidth="1"/>
    <col min="4366" max="4367" width="9.5703125" style="1" customWidth="1"/>
    <col min="4368" max="4368" width="13" style="1" customWidth="1"/>
    <col min="4369" max="4608" width="9.140625" style="1"/>
    <col min="4609" max="4609" width="4" style="1" customWidth="1"/>
    <col min="4610" max="4610" width="28.28515625" style="1" customWidth="1"/>
    <col min="4611" max="4611" width="7.28515625" style="1" customWidth="1"/>
    <col min="4612" max="4612" width="9.28515625" style="1" customWidth="1"/>
    <col min="4613" max="4613" width="10.5703125" style="1" customWidth="1"/>
    <col min="4614" max="4614" width="9.28515625" style="1" customWidth="1"/>
    <col min="4615" max="4616" width="11.7109375" style="1" customWidth="1"/>
    <col min="4617" max="4617" width="7.85546875" style="1" customWidth="1"/>
    <col min="4618" max="4618" width="10.28515625" style="1" customWidth="1"/>
    <col min="4619" max="4619" width="11.140625" style="1" customWidth="1"/>
    <col min="4620" max="4620" width="7" style="1" customWidth="1"/>
    <col min="4621" max="4621" width="8.85546875" style="1" customWidth="1"/>
    <col min="4622" max="4623" width="9.5703125" style="1" customWidth="1"/>
    <col min="4624" max="4624" width="13" style="1" customWidth="1"/>
    <col min="4625" max="4864" width="9.140625" style="1"/>
    <col min="4865" max="4865" width="4" style="1" customWidth="1"/>
    <col min="4866" max="4866" width="28.28515625" style="1" customWidth="1"/>
    <col min="4867" max="4867" width="7.28515625" style="1" customWidth="1"/>
    <col min="4868" max="4868" width="9.28515625" style="1" customWidth="1"/>
    <col min="4869" max="4869" width="10.5703125" style="1" customWidth="1"/>
    <col min="4870" max="4870" width="9.28515625" style="1" customWidth="1"/>
    <col min="4871" max="4872" width="11.7109375" style="1" customWidth="1"/>
    <col min="4873" max="4873" width="7.85546875" style="1" customWidth="1"/>
    <col min="4874" max="4874" width="10.28515625" style="1" customWidth="1"/>
    <col min="4875" max="4875" width="11.140625" style="1" customWidth="1"/>
    <col min="4876" max="4876" width="7" style="1" customWidth="1"/>
    <col min="4877" max="4877" width="8.85546875" style="1" customWidth="1"/>
    <col min="4878" max="4879" width="9.5703125" style="1" customWidth="1"/>
    <col min="4880" max="4880" width="13" style="1" customWidth="1"/>
    <col min="4881" max="5120" width="9.140625" style="1"/>
    <col min="5121" max="5121" width="4" style="1" customWidth="1"/>
    <col min="5122" max="5122" width="28.28515625" style="1" customWidth="1"/>
    <col min="5123" max="5123" width="7.28515625" style="1" customWidth="1"/>
    <col min="5124" max="5124" width="9.28515625" style="1" customWidth="1"/>
    <col min="5125" max="5125" width="10.5703125" style="1" customWidth="1"/>
    <col min="5126" max="5126" width="9.28515625" style="1" customWidth="1"/>
    <col min="5127" max="5128" width="11.7109375" style="1" customWidth="1"/>
    <col min="5129" max="5129" width="7.85546875" style="1" customWidth="1"/>
    <col min="5130" max="5130" width="10.28515625" style="1" customWidth="1"/>
    <col min="5131" max="5131" width="11.140625" style="1" customWidth="1"/>
    <col min="5132" max="5132" width="7" style="1" customWidth="1"/>
    <col min="5133" max="5133" width="8.85546875" style="1" customWidth="1"/>
    <col min="5134" max="5135" width="9.5703125" style="1" customWidth="1"/>
    <col min="5136" max="5136" width="13" style="1" customWidth="1"/>
    <col min="5137" max="5376" width="9.140625" style="1"/>
    <col min="5377" max="5377" width="4" style="1" customWidth="1"/>
    <col min="5378" max="5378" width="28.28515625" style="1" customWidth="1"/>
    <col min="5379" max="5379" width="7.28515625" style="1" customWidth="1"/>
    <col min="5380" max="5380" width="9.28515625" style="1" customWidth="1"/>
    <col min="5381" max="5381" width="10.5703125" style="1" customWidth="1"/>
    <col min="5382" max="5382" width="9.28515625" style="1" customWidth="1"/>
    <col min="5383" max="5384" width="11.7109375" style="1" customWidth="1"/>
    <col min="5385" max="5385" width="7.85546875" style="1" customWidth="1"/>
    <col min="5386" max="5386" width="10.28515625" style="1" customWidth="1"/>
    <col min="5387" max="5387" width="11.140625" style="1" customWidth="1"/>
    <col min="5388" max="5388" width="7" style="1" customWidth="1"/>
    <col min="5389" max="5389" width="8.85546875" style="1" customWidth="1"/>
    <col min="5390" max="5391" width="9.5703125" style="1" customWidth="1"/>
    <col min="5392" max="5392" width="13" style="1" customWidth="1"/>
    <col min="5393" max="5632" width="9.140625" style="1"/>
    <col min="5633" max="5633" width="4" style="1" customWidth="1"/>
    <col min="5634" max="5634" width="28.28515625" style="1" customWidth="1"/>
    <col min="5635" max="5635" width="7.28515625" style="1" customWidth="1"/>
    <col min="5636" max="5636" width="9.28515625" style="1" customWidth="1"/>
    <col min="5637" max="5637" width="10.5703125" style="1" customWidth="1"/>
    <col min="5638" max="5638" width="9.28515625" style="1" customWidth="1"/>
    <col min="5639" max="5640" width="11.7109375" style="1" customWidth="1"/>
    <col min="5641" max="5641" width="7.85546875" style="1" customWidth="1"/>
    <col min="5642" max="5642" width="10.28515625" style="1" customWidth="1"/>
    <col min="5643" max="5643" width="11.140625" style="1" customWidth="1"/>
    <col min="5644" max="5644" width="7" style="1" customWidth="1"/>
    <col min="5645" max="5645" width="8.85546875" style="1" customWidth="1"/>
    <col min="5646" max="5647" width="9.5703125" style="1" customWidth="1"/>
    <col min="5648" max="5648" width="13" style="1" customWidth="1"/>
    <col min="5649" max="5888" width="9.140625" style="1"/>
    <col min="5889" max="5889" width="4" style="1" customWidth="1"/>
    <col min="5890" max="5890" width="28.28515625" style="1" customWidth="1"/>
    <col min="5891" max="5891" width="7.28515625" style="1" customWidth="1"/>
    <col min="5892" max="5892" width="9.28515625" style="1" customWidth="1"/>
    <col min="5893" max="5893" width="10.5703125" style="1" customWidth="1"/>
    <col min="5894" max="5894" width="9.28515625" style="1" customWidth="1"/>
    <col min="5895" max="5896" width="11.7109375" style="1" customWidth="1"/>
    <col min="5897" max="5897" width="7.85546875" style="1" customWidth="1"/>
    <col min="5898" max="5898" width="10.28515625" style="1" customWidth="1"/>
    <col min="5899" max="5899" width="11.140625" style="1" customWidth="1"/>
    <col min="5900" max="5900" width="7" style="1" customWidth="1"/>
    <col min="5901" max="5901" width="8.85546875" style="1" customWidth="1"/>
    <col min="5902" max="5903" width="9.5703125" style="1" customWidth="1"/>
    <col min="5904" max="5904" width="13" style="1" customWidth="1"/>
    <col min="5905" max="6144" width="9.140625" style="1"/>
    <col min="6145" max="6145" width="4" style="1" customWidth="1"/>
    <col min="6146" max="6146" width="28.28515625" style="1" customWidth="1"/>
    <col min="6147" max="6147" width="7.28515625" style="1" customWidth="1"/>
    <col min="6148" max="6148" width="9.28515625" style="1" customWidth="1"/>
    <col min="6149" max="6149" width="10.5703125" style="1" customWidth="1"/>
    <col min="6150" max="6150" width="9.28515625" style="1" customWidth="1"/>
    <col min="6151" max="6152" width="11.7109375" style="1" customWidth="1"/>
    <col min="6153" max="6153" width="7.85546875" style="1" customWidth="1"/>
    <col min="6154" max="6154" width="10.28515625" style="1" customWidth="1"/>
    <col min="6155" max="6155" width="11.140625" style="1" customWidth="1"/>
    <col min="6156" max="6156" width="7" style="1" customWidth="1"/>
    <col min="6157" max="6157" width="8.85546875" style="1" customWidth="1"/>
    <col min="6158" max="6159" width="9.5703125" style="1" customWidth="1"/>
    <col min="6160" max="6160" width="13" style="1" customWidth="1"/>
    <col min="6161" max="6400" width="9.140625" style="1"/>
    <col min="6401" max="6401" width="4" style="1" customWidth="1"/>
    <col min="6402" max="6402" width="28.28515625" style="1" customWidth="1"/>
    <col min="6403" max="6403" width="7.28515625" style="1" customWidth="1"/>
    <col min="6404" max="6404" width="9.28515625" style="1" customWidth="1"/>
    <col min="6405" max="6405" width="10.5703125" style="1" customWidth="1"/>
    <col min="6406" max="6406" width="9.28515625" style="1" customWidth="1"/>
    <col min="6407" max="6408" width="11.7109375" style="1" customWidth="1"/>
    <col min="6409" max="6409" width="7.85546875" style="1" customWidth="1"/>
    <col min="6410" max="6410" width="10.28515625" style="1" customWidth="1"/>
    <col min="6411" max="6411" width="11.140625" style="1" customWidth="1"/>
    <col min="6412" max="6412" width="7" style="1" customWidth="1"/>
    <col min="6413" max="6413" width="8.85546875" style="1" customWidth="1"/>
    <col min="6414" max="6415" width="9.5703125" style="1" customWidth="1"/>
    <col min="6416" max="6416" width="13" style="1" customWidth="1"/>
    <col min="6417" max="6656" width="9.140625" style="1"/>
    <col min="6657" max="6657" width="4" style="1" customWidth="1"/>
    <col min="6658" max="6658" width="28.28515625" style="1" customWidth="1"/>
    <col min="6659" max="6659" width="7.28515625" style="1" customWidth="1"/>
    <col min="6660" max="6660" width="9.28515625" style="1" customWidth="1"/>
    <col min="6661" max="6661" width="10.5703125" style="1" customWidth="1"/>
    <col min="6662" max="6662" width="9.28515625" style="1" customWidth="1"/>
    <col min="6663" max="6664" width="11.7109375" style="1" customWidth="1"/>
    <col min="6665" max="6665" width="7.85546875" style="1" customWidth="1"/>
    <col min="6666" max="6666" width="10.28515625" style="1" customWidth="1"/>
    <col min="6667" max="6667" width="11.140625" style="1" customWidth="1"/>
    <col min="6668" max="6668" width="7" style="1" customWidth="1"/>
    <col min="6669" max="6669" width="8.85546875" style="1" customWidth="1"/>
    <col min="6670" max="6671" width="9.5703125" style="1" customWidth="1"/>
    <col min="6672" max="6672" width="13" style="1" customWidth="1"/>
    <col min="6673" max="6912" width="9.140625" style="1"/>
    <col min="6913" max="6913" width="4" style="1" customWidth="1"/>
    <col min="6914" max="6914" width="28.28515625" style="1" customWidth="1"/>
    <col min="6915" max="6915" width="7.28515625" style="1" customWidth="1"/>
    <col min="6916" max="6916" width="9.28515625" style="1" customWidth="1"/>
    <col min="6917" max="6917" width="10.5703125" style="1" customWidth="1"/>
    <col min="6918" max="6918" width="9.28515625" style="1" customWidth="1"/>
    <col min="6919" max="6920" width="11.7109375" style="1" customWidth="1"/>
    <col min="6921" max="6921" width="7.85546875" style="1" customWidth="1"/>
    <col min="6922" max="6922" width="10.28515625" style="1" customWidth="1"/>
    <col min="6923" max="6923" width="11.140625" style="1" customWidth="1"/>
    <col min="6924" max="6924" width="7" style="1" customWidth="1"/>
    <col min="6925" max="6925" width="8.85546875" style="1" customWidth="1"/>
    <col min="6926" max="6927" width="9.5703125" style="1" customWidth="1"/>
    <col min="6928" max="6928" width="13" style="1" customWidth="1"/>
    <col min="6929" max="7168" width="9.140625" style="1"/>
    <col min="7169" max="7169" width="4" style="1" customWidth="1"/>
    <col min="7170" max="7170" width="28.28515625" style="1" customWidth="1"/>
    <col min="7171" max="7171" width="7.28515625" style="1" customWidth="1"/>
    <col min="7172" max="7172" width="9.28515625" style="1" customWidth="1"/>
    <col min="7173" max="7173" width="10.5703125" style="1" customWidth="1"/>
    <col min="7174" max="7174" width="9.28515625" style="1" customWidth="1"/>
    <col min="7175" max="7176" width="11.7109375" style="1" customWidth="1"/>
    <col min="7177" max="7177" width="7.85546875" style="1" customWidth="1"/>
    <col min="7178" max="7178" width="10.28515625" style="1" customWidth="1"/>
    <col min="7179" max="7179" width="11.140625" style="1" customWidth="1"/>
    <col min="7180" max="7180" width="7" style="1" customWidth="1"/>
    <col min="7181" max="7181" width="8.85546875" style="1" customWidth="1"/>
    <col min="7182" max="7183" width="9.5703125" style="1" customWidth="1"/>
    <col min="7184" max="7184" width="13" style="1" customWidth="1"/>
    <col min="7185" max="7424" width="9.140625" style="1"/>
    <col min="7425" max="7425" width="4" style="1" customWidth="1"/>
    <col min="7426" max="7426" width="28.28515625" style="1" customWidth="1"/>
    <col min="7427" max="7427" width="7.28515625" style="1" customWidth="1"/>
    <col min="7428" max="7428" width="9.28515625" style="1" customWidth="1"/>
    <col min="7429" max="7429" width="10.5703125" style="1" customWidth="1"/>
    <col min="7430" max="7430" width="9.28515625" style="1" customWidth="1"/>
    <col min="7431" max="7432" width="11.7109375" style="1" customWidth="1"/>
    <col min="7433" max="7433" width="7.85546875" style="1" customWidth="1"/>
    <col min="7434" max="7434" width="10.28515625" style="1" customWidth="1"/>
    <col min="7435" max="7435" width="11.140625" style="1" customWidth="1"/>
    <col min="7436" max="7436" width="7" style="1" customWidth="1"/>
    <col min="7437" max="7437" width="8.85546875" style="1" customWidth="1"/>
    <col min="7438" max="7439" width="9.5703125" style="1" customWidth="1"/>
    <col min="7440" max="7440" width="13" style="1" customWidth="1"/>
    <col min="7441" max="7680" width="9.140625" style="1"/>
    <col min="7681" max="7681" width="4" style="1" customWidth="1"/>
    <col min="7682" max="7682" width="28.28515625" style="1" customWidth="1"/>
    <col min="7683" max="7683" width="7.28515625" style="1" customWidth="1"/>
    <col min="7684" max="7684" width="9.28515625" style="1" customWidth="1"/>
    <col min="7685" max="7685" width="10.5703125" style="1" customWidth="1"/>
    <col min="7686" max="7686" width="9.28515625" style="1" customWidth="1"/>
    <col min="7687" max="7688" width="11.7109375" style="1" customWidth="1"/>
    <col min="7689" max="7689" width="7.85546875" style="1" customWidth="1"/>
    <col min="7690" max="7690" width="10.28515625" style="1" customWidth="1"/>
    <col min="7691" max="7691" width="11.140625" style="1" customWidth="1"/>
    <col min="7692" max="7692" width="7" style="1" customWidth="1"/>
    <col min="7693" max="7693" width="8.85546875" style="1" customWidth="1"/>
    <col min="7694" max="7695" width="9.5703125" style="1" customWidth="1"/>
    <col min="7696" max="7696" width="13" style="1" customWidth="1"/>
    <col min="7697" max="7936" width="9.140625" style="1"/>
    <col min="7937" max="7937" width="4" style="1" customWidth="1"/>
    <col min="7938" max="7938" width="28.28515625" style="1" customWidth="1"/>
    <col min="7939" max="7939" width="7.28515625" style="1" customWidth="1"/>
    <col min="7940" max="7940" width="9.28515625" style="1" customWidth="1"/>
    <col min="7941" max="7941" width="10.5703125" style="1" customWidth="1"/>
    <col min="7942" max="7942" width="9.28515625" style="1" customWidth="1"/>
    <col min="7943" max="7944" width="11.7109375" style="1" customWidth="1"/>
    <col min="7945" max="7945" width="7.85546875" style="1" customWidth="1"/>
    <col min="7946" max="7946" width="10.28515625" style="1" customWidth="1"/>
    <col min="7947" max="7947" width="11.140625" style="1" customWidth="1"/>
    <col min="7948" max="7948" width="7" style="1" customWidth="1"/>
    <col min="7949" max="7949" width="8.85546875" style="1" customWidth="1"/>
    <col min="7950" max="7951" width="9.5703125" style="1" customWidth="1"/>
    <col min="7952" max="7952" width="13" style="1" customWidth="1"/>
    <col min="7953" max="8192" width="9.140625" style="1"/>
    <col min="8193" max="8193" width="4" style="1" customWidth="1"/>
    <col min="8194" max="8194" width="28.28515625" style="1" customWidth="1"/>
    <col min="8195" max="8195" width="7.28515625" style="1" customWidth="1"/>
    <col min="8196" max="8196" width="9.28515625" style="1" customWidth="1"/>
    <col min="8197" max="8197" width="10.5703125" style="1" customWidth="1"/>
    <col min="8198" max="8198" width="9.28515625" style="1" customWidth="1"/>
    <col min="8199" max="8200" width="11.7109375" style="1" customWidth="1"/>
    <col min="8201" max="8201" width="7.85546875" style="1" customWidth="1"/>
    <col min="8202" max="8202" width="10.28515625" style="1" customWidth="1"/>
    <col min="8203" max="8203" width="11.140625" style="1" customWidth="1"/>
    <col min="8204" max="8204" width="7" style="1" customWidth="1"/>
    <col min="8205" max="8205" width="8.85546875" style="1" customWidth="1"/>
    <col min="8206" max="8207" width="9.5703125" style="1" customWidth="1"/>
    <col min="8208" max="8208" width="13" style="1" customWidth="1"/>
    <col min="8209" max="8448" width="9.140625" style="1"/>
    <col min="8449" max="8449" width="4" style="1" customWidth="1"/>
    <col min="8450" max="8450" width="28.28515625" style="1" customWidth="1"/>
    <col min="8451" max="8451" width="7.28515625" style="1" customWidth="1"/>
    <col min="8452" max="8452" width="9.28515625" style="1" customWidth="1"/>
    <col min="8453" max="8453" width="10.5703125" style="1" customWidth="1"/>
    <col min="8454" max="8454" width="9.28515625" style="1" customWidth="1"/>
    <col min="8455" max="8456" width="11.7109375" style="1" customWidth="1"/>
    <col min="8457" max="8457" width="7.85546875" style="1" customWidth="1"/>
    <col min="8458" max="8458" width="10.28515625" style="1" customWidth="1"/>
    <col min="8459" max="8459" width="11.140625" style="1" customWidth="1"/>
    <col min="8460" max="8460" width="7" style="1" customWidth="1"/>
    <col min="8461" max="8461" width="8.85546875" style="1" customWidth="1"/>
    <col min="8462" max="8463" width="9.5703125" style="1" customWidth="1"/>
    <col min="8464" max="8464" width="13" style="1" customWidth="1"/>
    <col min="8465" max="8704" width="9.140625" style="1"/>
    <col min="8705" max="8705" width="4" style="1" customWidth="1"/>
    <col min="8706" max="8706" width="28.28515625" style="1" customWidth="1"/>
    <col min="8707" max="8707" width="7.28515625" style="1" customWidth="1"/>
    <col min="8708" max="8708" width="9.28515625" style="1" customWidth="1"/>
    <col min="8709" max="8709" width="10.5703125" style="1" customWidth="1"/>
    <col min="8710" max="8710" width="9.28515625" style="1" customWidth="1"/>
    <col min="8711" max="8712" width="11.7109375" style="1" customWidth="1"/>
    <col min="8713" max="8713" width="7.85546875" style="1" customWidth="1"/>
    <col min="8714" max="8714" width="10.28515625" style="1" customWidth="1"/>
    <col min="8715" max="8715" width="11.140625" style="1" customWidth="1"/>
    <col min="8716" max="8716" width="7" style="1" customWidth="1"/>
    <col min="8717" max="8717" width="8.85546875" style="1" customWidth="1"/>
    <col min="8718" max="8719" width="9.5703125" style="1" customWidth="1"/>
    <col min="8720" max="8720" width="13" style="1" customWidth="1"/>
    <col min="8721" max="8960" width="9.140625" style="1"/>
    <col min="8961" max="8961" width="4" style="1" customWidth="1"/>
    <col min="8962" max="8962" width="28.28515625" style="1" customWidth="1"/>
    <col min="8963" max="8963" width="7.28515625" style="1" customWidth="1"/>
    <col min="8964" max="8964" width="9.28515625" style="1" customWidth="1"/>
    <col min="8965" max="8965" width="10.5703125" style="1" customWidth="1"/>
    <col min="8966" max="8966" width="9.28515625" style="1" customWidth="1"/>
    <col min="8967" max="8968" width="11.7109375" style="1" customWidth="1"/>
    <col min="8969" max="8969" width="7.85546875" style="1" customWidth="1"/>
    <col min="8970" max="8970" width="10.28515625" style="1" customWidth="1"/>
    <col min="8971" max="8971" width="11.140625" style="1" customWidth="1"/>
    <col min="8972" max="8972" width="7" style="1" customWidth="1"/>
    <col min="8973" max="8973" width="8.85546875" style="1" customWidth="1"/>
    <col min="8974" max="8975" width="9.5703125" style="1" customWidth="1"/>
    <col min="8976" max="8976" width="13" style="1" customWidth="1"/>
    <col min="8977" max="9216" width="9.140625" style="1"/>
    <col min="9217" max="9217" width="4" style="1" customWidth="1"/>
    <col min="9218" max="9218" width="28.28515625" style="1" customWidth="1"/>
    <col min="9219" max="9219" width="7.28515625" style="1" customWidth="1"/>
    <col min="9220" max="9220" width="9.28515625" style="1" customWidth="1"/>
    <col min="9221" max="9221" width="10.5703125" style="1" customWidth="1"/>
    <col min="9222" max="9222" width="9.28515625" style="1" customWidth="1"/>
    <col min="9223" max="9224" width="11.7109375" style="1" customWidth="1"/>
    <col min="9225" max="9225" width="7.85546875" style="1" customWidth="1"/>
    <col min="9226" max="9226" width="10.28515625" style="1" customWidth="1"/>
    <col min="9227" max="9227" width="11.140625" style="1" customWidth="1"/>
    <col min="9228" max="9228" width="7" style="1" customWidth="1"/>
    <col min="9229" max="9229" width="8.85546875" style="1" customWidth="1"/>
    <col min="9230" max="9231" width="9.5703125" style="1" customWidth="1"/>
    <col min="9232" max="9232" width="13" style="1" customWidth="1"/>
    <col min="9233" max="9472" width="9.140625" style="1"/>
    <col min="9473" max="9473" width="4" style="1" customWidth="1"/>
    <col min="9474" max="9474" width="28.28515625" style="1" customWidth="1"/>
    <col min="9475" max="9475" width="7.28515625" style="1" customWidth="1"/>
    <col min="9476" max="9476" width="9.28515625" style="1" customWidth="1"/>
    <col min="9477" max="9477" width="10.5703125" style="1" customWidth="1"/>
    <col min="9478" max="9478" width="9.28515625" style="1" customWidth="1"/>
    <col min="9479" max="9480" width="11.7109375" style="1" customWidth="1"/>
    <col min="9481" max="9481" width="7.85546875" style="1" customWidth="1"/>
    <col min="9482" max="9482" width="10.28515625" style="1" customWidth="1"/>
    <col min="9483" max="9483" width="11.140625" style="1" customWidth="1"/>
    <col min="9484" max="9484" width="7" style="1" customWidth="1"/>
    <col min="9485" max="9485" width="8.85546875" style="1" customWidth="1"/>
    <col min="9486" max="9487" width="9.5703125" style="1" customWidth="1"/>
    <col min="9488" max="9488" width="13" style="1" customWidth="1"/>
    <col min="9489" max="9728" width="9.140625" style="1"/>
    <col min="9729" max="9729" width="4" style="1" customWidth="1"/>
    <col min="9730" max="9730" width="28.28515625" style="1" customWidth="1"/>
    <col min="9731" max="9731" width="7.28515625" style="1" customWidth="1"/>
    <col min="9732" max="9732" width="9.28515625" style="1" customWidth="1"/>
    <col min="9733" max="9733" width="10.5703125" style="1" customWidth="1"/>
    <col min="9734" max="9734" width="9.28515625" style="1" customWidth="1"/>
    <col min="9735" max="9736" width="11.7109375" style="1" customWidth="1"/>
    <col min="9737" max="9737" width="7.85546875" style="1" customWidth="1"/>
    <col min="9738" max="9738" width="10.28515625" style="1" customWidth="1"/>
    <col min="9739" max="9739" width="11.140625" style="1" customWidth="1"/>
    <col min="9740" max="9740" width="7" style="1" customWidth="1"/>
    <col min="9741" max="9741" width="8.85546875" style="1" customWidth="1"/>
    <col min="9742" max="9743" width="9.5703125" style="1" customWidth="1"/>
    <col min="9744" max="9744" width="13" style="1" customWidth="1"/>
    <col min="9745" max="9984" width="9.140625" style="1"/>
    <col min="9985" max="9985" width="4" style="1" customWidth="1"/>
    <col min="9986" max="9986" width="28.28515625" style="1" customWidth="1"/>
    <col min="9987" max="9987" width="7.28515625" style="1" customWidth="1"/>
    <col min="9988" max="9988" width="9.28515625" style="1" customWidth="1"/>
    <col min="9989" max="9989" width="10.5703125" style="1" customWidth="1"/>
    <col min="9990" max="9990" width="9.28515625" style="1" customWidth="1"/>
    <col min="9991" max="9992" width="11.7109375" style="1" customWidth="1"/>
    <col min="9993" max="9993" width="7.85546875" style="1" customWidth="1"/>
    <col min="9994" max="9994" width="10.28515625" style="1" customWidth="1"/>
    <col min="9995" max="9995" width="11.140625" style="1" customWidth="1"/>
    <col min="9996" max="9996" width="7" style="1" customWidth="1"/>
    <col min="9997" max="9997" width="8.85546875" style="1" customWidth="1"/>
    <col min="9998" max="9999" width="9.5703125" style="1" customWidth="1"/>
    <col min="10000" max="10000" width="13" style="1" customWidth="1"/>
    <col min="10001" max="10240" width="9.140625" style="1"/>
    <col min="10241" max="10241" width="4" style="1" customWidth="1"/>
    <col min="10242" max="10242" width="28.28515625" style="1" customWidth="1"/>
    <col min="10243" max="10243" width="7.28515625" style="1" customWidth="1"/>
    <col min="10244" max="10244" width="9.28515625" style="1" customWidth="1"/>
    <col min="10245" max="10245" width="10.5703125" style="1" customWidth="1"/>
    <col min="10246" max="10246" width="9.28515625" style="1" customWidth="1"/>
    <col min="10247" max="10248" width="11.7109375" style="1" customWidth="1"/>
    <col min="10249" max="10249" width="7.85546875" style="1" customWidth="1"/>
    <col min="10250" max="10250" width="10.28515625" style="1" customWidth="1"/>
    <col min="10251" max="10251" width="11.140625" style="1" customWidth="1"/>
    <col min="10252" max="10252" width="7" style="1" customWidth="1"/>
    <col min="10253" max="10253" width="8.85546875" style="1" customWidth="1"/>
    <col min="10254" max="10255" width="9.5703125" style="1" customWidth="1"/>
    <col min="10256" max="10256" width="13" style="1" customWidth="1"/>
    <col min="10257" max="10496" width="9.140625" style="1"/>
    <col min="10497" max="10497" width="4" style="1" customWidth="1"/>
    <col min="10498" max="10498" width="28.28515625" style="1" customWidth="1"/>
    <col min="10499" max="10499" width="7.28515625" style="1" customWidth="1"/>
    <col min="10500" max="10500" width="9.28515625" style="1" customWidth="1"/>
    <col min="10501" max="10501" width="10.5703125" style="1" customWidth="1"/>
    <col min="10502" max="10502" width="9.28515625" style="1" customWidth="1"/>
    <col min="10503" max="10504" width="11.7109375" style="1" customWidth="1"/>
    <col min="10505" max="10505" width="7.85546875" style="1" customWidth="1"/>
    <col min="10506" max="10506" width="10.28515625" style="1" customWidth="1"/>
    <col min="10507" max="10507" width="11.140625" style="1" customWidth="1"/>
    <col min="10508" max="10508" width="7" style="1" customWidth="1"/>
    <col min="10509" max="10509" width="8.85546875" style="1" customWidth="1"/>
    <col min="10510" max="10511" width="9.5703125" style="1" customWidth="1"/>
    <col min="10512" max="10512" width="13" style="1" customWidth="1"/>
    <col min="10513" max="10752" width="9.140625" style="1"/>
    <col min="10753" max="10753" width="4" style="1" customWidth="1"/>
    <col min="10754" max="10754" width="28.28515625" style="1" customWidth="1"/>
    <col min="10755" max="10755" width="7.28515625" style="1" customWidth="1"/>
    <col min="10756" max="10756" width="9.28515625" style="1" customWidth="1"/>
    <col min="10757" max="10757" width="10.5703125" style="1" customWidth="1"/>
    <col min="10758" max="10758" width="9.28515625" style="1" customWidth="1"/>
    <col min="10759" max="10760" width="11.7109375" style="1" customWidth="1"/>
    <col min="10761" max="10761" width="7.85546875" style="1" customWidth="1"/>
    <col min="10762" max="10762" width="10.28515625" style="1" customWidth="1"/>
    <col min="10763" max="10763" width="11.140625" style="1" customWidth="1"/>
    <col min="10764" max="10764" width="7" style="1" customWidth="1"/>
    <col min="10765" max="10765" width="8.85546875" style="1" customWidth="1"/>
    <col min="10766" max="10767" width="9.5703125" style="1" customWidth="1"/>
    <col min="10768" max="10768" width="13" style="1" customWidth="1"/>
    <col min="10769" max="11008" width="9.140625" style="1"/>
    <col min="11009" max="11009" width="4" style="1" customWidth="1"/>
    <col min="11010" max="11010" width="28.28515625" style="1" customWidth="1"/>
    <col min="11011" max="11011" width="7.28515625" style="1" customWidth="1"/>
    <col min="11012" max="11012" width="9.28515625" style="1" customWidth="1"/>
    <col min="11013" max="11013" width="10.5703125" style="1" customWidth="1"/>
    <col min="11014" max="11014" width="9.28515625" style="1" customWidth="1"/>
    <col min="11015" max="11016" width="11.7109375" style="1" customWidth="1"/>
    <col min="11017" max="11017" width="7.85546875" style="1" customWidth="1"/>
    <col min="11018" max="11018" width="10.28515625" style="1" customWidth="1"/>
    <col min="11019" max="11019" width="11.140625" style="1" customWidth="1"/>
    <col min="11020" max="11020" width="7" style="1" customWidth="1"/>
    <col min="11021" max="11021" width="8.85546875" style="1" customWidth="1"/>
    <col min="11022" max="11023" width="9.5703125" style="1" customWidth="1"/>
    <col min="11024" max="11024" width="13" style="1" customWidth="1"/>
    <col min="11025" max="11264" width="9.140625" style="1"/>
    <col min="11265" max="11265" width="4" style="1" customWidth="1"/>
    <col min="11266" max="11266" width="28.28515625" style="1" customWidth="1"/>
    <col min="11267" max="11267" width="7.28515625" style="1" customWidth="1"/>
    <col min="11268" max="11268" width="9.28515625" style="1" customWidth="1"/>
    <col min="11269" max="11269" width="10.5703125" style="1" customWidth="1"/>
    <col min="11270" max="11270" width="9.28515625" style="1" customWidth="1"/>
    <col min="11271" max="11272" width="11.7109375" style="1" customWidth="1"/>
    <col min="11273" max="11273" width="7.85546875" style="1" customWidth="1"/>
    <col min="11274" max="11274" width="10.28515625" style="1" customWidth="1"/>
    <col min="11275" max="11275" width="11.140625" style="1" customWidth="1"/>
    <col min="11276" max="11276" width="7" style="1" customWidth="1"/>
    <col min="11277" max="11277" width="8.85546875" style="1" customWidth="1"/>
    <col min="11278" max="11279" width="9.5703125" style="1" customWidth="1"/>
    <col min="11280" max="11280" width="13" style="1" customWidth="1"/>
    <col min="11281" max="11520" width="9.140625" style="1"/>
    <col min="11521" max="11521" width="4" style="1" customWidth="1"/>
    <col min="11522" max="11522" width="28.28515625" style="1" customWidth="1"/>
    <col min="11523" max="11523" width="7.28515625" style="1" customWidth="1"/>
    <col min="11524" max="11524" width="9.28515625" style="1" customWidth="1"/>
    <col min="11525" max="11525" width="10.5703125" style="1" customWidth="1"/>
    <col min="11526" max="11526" width="9.28515625" style="1" customWidth="1"/>
    <col min="11527" max="11528" width="11.7109375" style="1" customWidth="1"/>
    <col min="11529" max="11529" width="7.85546875" style="1" customWidth="1"/>
    <col min="11530" max="11530" width="10.28515625" style="1" customWidth="1"/>
    <col min="11531" max="11531" width="11.140625" style="1" customWidth="1"/>
    <col min="11532" max="11532" width="7" style="1" customWidth="1"/>
    <col min="11533" max="11533" width="8.85546875" style="1" customWidth="1"/>
    <col min="11534" max="11535" width="9.5703125" style="1" customWidth="1"/>
    <col min="11536" max="11536" width="13" style="1" customWidth="1"/>
    <col min="11537" max="11776" width="9.140625" style="1"/>
    <col min="11777" max="11777" width="4" style="1" customWidth="1"/>
    <col min="11778" max="11778" width="28.28515625" style="1" customWidth="1"/>
    <col min="11779" max="11779" width="7.28515625" style="1" customWidth="1"/>
    <col min="11780" max="11780" width="9.28515625" style="1" customWidth="1"/>
    <col min="11781" max="11781" width="10.5703125" style="1" customWidth="1"/>
    <col min="11782" max="11782" width="9.28515625" style="1" customWidth="1"/>
    <col min="11783" max="11784" width="11.7109375" style="1" customWidth="1"/>
    <col min="11785" max="11785" width="7.85546875" style="1" customWidth="1"/>
    <col min="11786" max="11786" width="10.28515625" style="1" customWidth="1"/>
    <col min="11787" max="11787" width="11.140625" style="1" customWidth="1"/>
    <col min="11788" max="11788" width="7" style="1" customWidth="1"/>
    <col min="11789" max="11789" width="8.85546875" style="1" customWidth="1"/>
    <col min="11790" max="11791" width="9.5703125" style="1" customWidth="1"/>
    <col min="11792" max="11792" width="13" style="1" customWidth="1"/>
    <col min="11793" max="12032" width="9.140625" style="1"/>
    <col min="12033" max="12033" width="4" style="1" customWidth="1"/>
    <col min="12034" max="12034" width="28.28515625" style="1" customWidth="1"/>
    <col min="12035" max="12035" width="7.28515625" style="1" customWidth="1"/>
    <col min="12036" max="12036" width="9.28515625" style="1" customWidth="1"/>
    <col min="12037" max="12037" width="10.5703125" style="1" customWidth="1"/>
    <col min="12038" max="12038" width="9.28515625" style="1" customWidth="1"/>
    <col min="12039" max="12040" width="11.7109375" style="1" customWidth="1"/>
    <col min="12041" max="12041" width="7.85546875" style="1" customWidth="1"/>
    <col min="12042" max="12042" width="10.28515625" style="1" customWidth="1"/>
    <col min="12043" max="12043" width="11.140625" style="1" customWidth="1"/>
    <col min="12044" max="12044" width="7" style="1" customWidth="1"/>
    <col min="12045" max="12045" width="8.85546875" style="1" customWidth="1"/>
    <col min="12046" max="12047" width="9.5703125" style="1" customWidth="1"/>
    <col min="12048" max="12048" width="13" style="1" customWidth="1"/>
    <col min="12049" max="12288" width="9.140625" style="1"/>
    <col min="12289" max="12289" width="4" style="1" customWidth="1"/>
    <col min="12290" max="12290" width="28.28515625" style="1" customWidth="1"/>
    <col min="12291" max="12291" width="7.28515625" style="1" customWidth="1"/>
    <col min="12292" max="12292" width="9.28515625" style="1" customWidth="1"/>
    <col min="12293" max="12293" width="10.5703125" style="1" customWidth="1"/>
    <col min="12294" max="12294" width="9.28515625" style="1" customWidth="1"/>
    <col min="12295" max="12296" width="11.7109375" style="1" customWidth="1"/>
    <col min="12297" max="12297" width="7.85546875" style="1" customWidth="1"/>
    <col min="12298" max="12298" width="10.28515625" style="1" customWidth="1"/>
    <col min="12299" max="12299" width="11.140625" style="1" customWidth="1"/>
    <col min="12300" max="12300" width="7" style="1" customWidth="1"/>
    <col min="12301" max="12301" width="8.85546875" style="1" customWidth="1"/>
    <col min="12302" max="12303" width="9.5703125" style="1" customWidth="1"/>
    <col min="12304" max="12304" width="13" style="1" customWidth="1"/>
    <col min="12305" max="12544" width="9.140625" style="1"/>
    <col min="12545" max="12545" width="4" style="1" customWidth="1"/>
    <col min="12546" max="12546" width="28.28515625" style="1" customWidth="1"/>
    <col min="12547" max="12547" width="7.28515625" style="1" customWidth="1"/>
    <col min="12548" max="12548" width="9.28515625" style="1" customWidth="1"/>
    <col min="12549" max="12549" width="10.5703125" style="1" customWidth="1"/>
    <col min="12550" max="12550" width="9.28515625" style="1" customWidth="1"/>
    <col min="12551" max="12552" width="11.7109375" style="1" customWidth="1"/>
    <col min="12553" max="12553" width="7.85546875" style="1" customWidth="1"/>
    <col min="12554" max="12554" width="10.28515625" style="1" customWidth="1"/>
    <col min="12555" max="12555" width="11.140625" style="1" customWidth="1"/>
    <col min="12556" max="12556" width="7" style="1" customWidth="1"/>
    <col min="12557" max="12557" width="8.85546875" style="1" customWidth="1"/>
    <col min="12558" max="12559" width="9.5703125" style="1" customWidth="1"/>
    <col min="12560" max="12560" width="13" style="1" customWidth="1"/>
    <col min="12561" max="12800" width="9.140625" style="1"/>
    <col min="12801" max="12801" width="4" style="1" customWidth="1"/>
    <col min="12802" max="12802" width="28.28515625" style="1" customWidth="1"/>
    <col min="12803" max="12803" width="7.28515625" style="1" customWidth="1"/>
    <col min="12804" max="12804" width="9.28515625" style="1" customWidth="1"/>
    <col min="12805" max="12805" width="10.5703125" style="1" customWidth="1"/>
    <col min="12806" max="12806" width="9.28515625" style="1" customWidth="1"/>
    <col min="12807" max="12808" width="11.7109375" style="1" customWidth="1"/>
    <col min="12809" max="12809" width="7.85546875" style="1" customWidth="1"/>
    <col min="12810" max="12810" width="10.28515625" style="1" customWidth="1"/>
    <col min="12811" max="12811" width="11.140625" style="1" customWidth="1"/>
    <col min="12812" max="12812" width="7" style="1" customWidth="1"/>
    <col min="12813" max="12813" width="8.85546875" style="1" customWidth="1"/>
    <col min="12814" max="12815" width="9.5703125" style="1" customWidth="1"/>
    <col min="12816" max="12816" width="13" style="1" customWidth="1"/>
    <col min="12817" max="13056" width="9.140625" style="1"/>
    <col min="13057" max="13057" width="4" style="1" customWidth="1"/>
    <col min="13058" max="13058" width="28.28515625" style="1" customWidth="1"/>
    <col min="13059" max="13059" width="7.28515625" style="1" customWidth="1"/>
    <col min="13060" max="13060" width="9.28515625" style="1" customWidth="1"/>
    <col min="13061" max="13061" width="10.5703125" style="1" customWidth="1"/>
    <col min="13062" max="13062" width="9.28515625" style="1" customWidth="1"/>
    <col min="13063" max="13064" width="11.7109375" style="1" customWidth="1"/>
    <col min="13065" max="13065" width="7.85546875" style="1" customWidth="1"/>
    <col min="13066" max="13066" width="10.28515625" style="1" customWidth="1"/>
    <col min="13067" max="13067" width="11.140625" style="1" customWidth="1"/>
    <col min="13068" max="13068" width="7" style="1" customWidth="1"/>
    <col min="13069" max="13069" width="8.85546875" style="1" customWidth="1"/>
    <col min="13070" max="13071" width="9.5703125" style="1" customWidth="1"/>
    <col min="13072" max="13072" width="13" style="1" customWidth="1"/>
    <col min="13073" max="13312" width="9.140625" style="1"/>
    <col min="13313" max="13313" width="4" style="1" customWidth="1"/>
    <col min="13314" max="13314" width="28.28515625" style="1" customWidth="1"/>
    <col min="13315" max="13315" width="7.28515625" style="1" customWidth="1"/>
    <col min="13316" max="13316" width="9.28515625" style="1" customWidth="1"/>
    <col min="13317" max="13317" width="10.5703125" style="1" customWidth="1"/>
    <col min="13318" max="13318" width="9.28515625" style="1" customWidth="1"/>
    <col min="13319" max="13320" width="11.7109375" style="1" customWidth="1"/>
    <col min="13321" max="13321" width="7.85546875" style="1" customWidth="1"/>
    <col min="13322" max="13322" width="10.28515625" style="1" customWidth="1"/>
    <col min="13323" max="13323" width="11.140625" style="1" customWidth="1"/>
    <col min="13324" max="13324" width="7" style="1" customWidth="1"/>
    <col min="13325" max="13325" width="8.85546875" style="1" customWidth="1"/>
    <col min="13326" max="13327" width="9.5703125" style="1" customWidth="1"/>
    <col min="13328" max="13328" width="13" style="1" customWidth="1"/>
    <col min="13329" max="13568" width="9.140625" style="1"/>
    <col min="13569" max="13569" width="4" style="1" customWidth="1"/>
    <col min="13570" max="13570" width="28.28515625" style="1" customWidth="1"/>
    <col min="13571" max="13571" width="7.28515625" style="1" customWidth="1"/>
    <col min="13572" max="13572" width="9.28515625" style="1" customWidth="1"/>
    <col min="13573" max="13573" width="10.5703125" style="1" customWidth="1"/>
    <col min="13574" max="13574" width="9.28515625" style="1" customWidth="1"/>
    <col min="13575" max="13576" width="11.7109375" style="1" customWidth="1"/>
    <col min="13577" max="13577" width="7.85546875" style="1" customWidth="1"/>
    <col min="13578" max="13578" width="10.28515625" style="1" customWidth="1"/>
    <col min="13579" max="13579" width="11.140625" style="1" customWidth="1"/>
    <col min="13580" max="13580" width="7" style="1" customWidth="1"/>
    <col min="13581" max="13581" width="8.85546875" style="1" customWidth="1"/>
    <col min="13582" max="13583" width="9.5703125" style="1" customWidth="1"/>
    <col min="13584" max="13584" width="13" style="1" customWidth="1"/>
    <col min="13585" max="13824" width="9.140625" style="1"/>
    <col min="13825" max="13825" width="4" style="1" customWidth="1"/>
    <col min="13826" max="13826" width="28.28515625" style="1" customWidth="1"/>
    <col min="13827" max="13827" width="7.28515625" style="1" customWidth="1"/>
    <col min="13828" max="13828" width="9.28515625" style="1" customWidth="1"/>
    <col min="13829" max="13829" width="10.5703125" style="1" customWidth="1"/>
    <col min="13830" max="13830" width="9.28515625" style="1" customWidth="1"/>
    <col min="13831" max="13832" width="11.7109375" style="1" customWidth="1"/>
    <col min="13833" max="13833" width="7.85546875" style="1" customWidth="1"/>
    <col min="13834" max="13834" width="10.28515625" style="1" customWidth="1"/>
    <col min="13835" max="13835" width="11.140625" style="1" customWidth="1"/>
    <col min="13836" max="13836" width="7" style="1" customWidth="1"/>
    <col min="13837" max="13837" width="8.85546875" style="1" customWidth="1"/>
    <col min="13838" max="13839" width="9.5703125" style="1" customWidth="1"/>
    <col min="13840" max="13840" width="13" style="1" customWidth="1"/>
    <col min="13841" max="14080" width="9.140625" style="1"/>
    <col min="14081" max="14081" width="4" style="1" customWidth="1"/>
    <col min="14082" max="14082" width="28.28515625" style="1" customWidth="1"/>
    <col min="14083" max="14083" width="7.28515625" style="1" customWidth="1"/>
    <col min="14084" max="14084" width="9.28515625" style="1" customWidth="1"/>
    <col min="14085" max="14085" width="10.5703125" style="1" customWidth="1"/>
    <col min="14086" max="14086" width="9.28515625" style="1" customWidth="1"/>
    <col min="14087" max="14088" width="11.7109375" style="1" customWidth="1"/>
    <col min="14089" max="14089" width="7.85546875" style="1" customWidth="1"/>
    <col min="14090" max="14090" width="10.28515625" style="1" customWidth="1"/>
    <col min="14091" max="14091" width="11.140625" style="1" customWidth="1"/>
    <col min="14092" max="14092" width="7" style="1" customWidth="1"/>
    <col min="14093" max="14093" width="8.85546875" style="1" customWidth="1"/>
    <col min="14094" max="14095" width="9.5703125" style="1" customWidth="1"/>
    <col min="14096" max="14096" width="13" style="1" customWidth="1"/>
    <col min="14097" max="14336" width="9.140625" style="1"/>
    <col min="14337" max="14337" width="4" style="1" customWidth="1"/>
    <col min="14338" max="14338" width="28.28515625" style="1" customWidth="1"/>
    <col min="14339" max="14339" width="7.28515625" style="1" customWidth="1"/>
    <col min="14340" max="14340" width="9.28515625" style="1" customWidth="1"/>
    <col min="14341" max="14341" width="10.5703125" style="1" customWidth="1"/>
    <col min="14342" max="14342" width="9.28515625" style="1" customWidth="1"/>
    <col min="14343" max="14344" width="11.7109375" style="1" customWidth="1"/>
    <col min="14345" max="14345" width="7.85546875" style="1" customWidth="1"/>
    <col min="14346" max="14346" width="10.28515625" style="1" customWidth="1"/>
    <col min="14347" max="14347" width="11.140625" style="1" customWidth="1"/>
    <col min="14348" max="14348" width="7" style="1" customWidth="1"/>
    <col min="14349" max="14349" width="8.85546875" style="1" customWidth="1"/>
    <col min="14350" max="14351" width="9.5703125" style="1" customWidth="1"/>
    <col min="14352" max="14352" width="13" style="1" customWidth="1"/>
    <col min="14353" max="14592" width="9.140625" style="1"/>
    <col min="14593" max="14593" width="4" style="1" customWidth="1"/>
    <col min="14594" max="14594" width="28.28515625" style="1" customWidth="1"/>
    <col min="14595" max="14595" width="7.28515625" style="1" customWidth="1"/>
    <col min="14596" max="14596" width="9.28515625" style="1" customWidth="1"/>
    <col min="14597" max="14597" width="10.5703125" style="1" customWidth="1"/>
    <col min="14598" max="14598" width="9.28515625" style="1" customWidth="1"/>
    <col min="14599" max="14600" width="11.7109375" style="1" customWidth="1"/>
    <col min="14601" max="14601" width="7.85546875" style="1" customWidth="1"/>
    <col min="14602" max="14602" width="10.28515625" style="1" customWidth="1"/>
    <col min="14603" max="14603" width="11.140625" style="1" customWidth="1"/>
    <col min="14604" max="14604" width="7" style="1" customWidth="1"/>
    <col min="14605" max="14605" width="8.85546875" style="1" customWidth="1"/>
    <col min="14606" max="14607" width="9.5703125" style="1" customWidth="1"/>
    <col min="14608" max="14608" width="13" style="1" customWidth="1"/>
    <col min="14609" max="14848" width="9.140625" style="1"/>
    <col min="14849" max="14849" width="4" style="1" customWidth="1"/>
    <col min="14850" max="14850" width="28.28515625" style="1" customWidth="1"/>
    <col min="14851" max="14851" width="7.28515625" style="1" customWidth="1"/>
    <col min="14852" max="14852" width="9.28515625" style="1" customWidth="1"/>
    <col min="14853" max="14853" width="10.5703125" style="1" customWidth="1"/>
    <col min="14854" max="14854" width="9.28515625" style="1" customWidth="1"/>
    <col min="14855" max="14856" width="11.7109375" style="1" customWidth="1"/>
    <col min="14857" max="14857" width="7.85546875" style="1" customWidth="1"/>
    <col min="14858" max="14858" width="10.28515625" style="1" customWidth="1"/>
    <col min="14859" max="14859" width="11.140625" style="1" customWidth="1"/>
    <col min="14860" max="14860" width="7" style="1" customWidth="1"/>
    <col min="14861" max="14861" width="8.85546875" style="1" customWidth="1"/>
    <col min="14862" max="14863" width="9.5703125" style="1" customWidth="1"/>
    <col min="14864" max="14864" width="13" style="1" customWidth="1"/>
    <col min="14865" max="15104" width="9.140625" style="1"/>
    <col min="15105" max="15105" width="4" style="1" customWidth="1"/>
    <col min="15106" max="15106" width="28.28515625" style="1" customWidth="1"/>
    <col min="15107" max="15107" width="7.28515625" style="1" customWidth="1"/>
    <col min="15108" max="15108" width="9.28515625" style="1" customWidth="1"/>
    <col min="15109" max="15109" width="10.5703125" style="1" customWidth="1"/>
    <col min="15110" max="15110" width="9.28515625" style="1" customWidth="1"/>
    <col min="15111" max="15112" width="11.7109375" style="1" customWidth="1"/>
    <col min="15113" max="15113" width="7.85546875" style="1" customWidth="1"/>
    <col min="15114" max="15114" width="10.28515625" style="1" customWidth="1"/>
    <col min="15115" max="15115" width="11.140625" style="1" customWidth="1"/>
    <col min="15116" max="15116" width="7" style="1" customWidth="1"/>
    <col min="15117" max="15117" width="8.85546875" style="1" customWidth="1"/>
    <col min="15118" max="15119" width="9.5703125" style="1" customWidth="1"/>
    <col min="15120" max="15120" width="13" style="1" customWidth="1"/>
    <col min="15121" max="15360" width="9.140625" style="1"/>
    <col min="15361" max="15361" width="4" style="1" customWidth="1"/>
    <col min="15362" max="15362" width="28.28515625" style="1" customWidth="1"/>
    <col min="15363" max="15363" width="7.28515625" style="1" customWidth="1"/>
    <col min="15364" max="15364" width="9.28515625" style="1" customWidth="1"/>
    <col min="15365" max="15365" width="10.5703125" style="1" customWidth="1"/>
    <col min="15366" max="15366" width="9.28515625" style="1" customWidth="1"/>
    <col min="15367" max="15368" width="11.7109375" style="1" customWidth="1"/>
    <col min="15369" max="15369" width="7.85546875" style="1" customWidth="1"/>
    <col min="15370" max="15370" width="10.28515625" style="1" customWidth="1"/>
    <col min="15371" max="15371" width="11.140625" style="1" customWidth="1"/>
    <col min="15372" max="15372" width="7" style="1" customWidth="1"/>
    <col min="15373" max="15373" width="8.85546875" style="1" customWidth="1"/>
    <col min="15374" max="15375" width="9.5703125" style="1" customWidth="1"/>
    <col min="15376" max="15376" width="13" style="1" customWidth="1"/>
    <col min="15377" max="15616" width="9.140625" style="1"/>
    <col min="15617" max="15617" width="4" style="1" customWidth="1"/>
    <col min="15618" max="15618" width="28.28515625" style="1" customWidth="1"/>
    <col min="15619" max="15619" width="7.28515625" style="1" customWidth="1"/>
    <col min="15620" max="15620" width="9.28515625" style="1" customWidth="1"/>
    <col min="15621" max="15621" width="10.5703125" style="1" customWidth="1"/>
    <col min="15622" max="15622" width="9.28515625" style="1" customWidth="1"/>
    <col min="15623" max="15624" width="11.7109375" style="1" customWidth="1"/>
    <col min="15625" max="15625" width="7.85546875" style="1" customWidth="1"/>
    <col min="15626" max="15626" width="10.28515625" style="1" customWidth="1"/>
    <col min="15627" max="15627" width="11.140625" style="1" customWidth="1"/>
    <col min="15628" max="15628" width="7" style="1" customWidth="1"/>
    <col min="15629" max="15629" width="8.85546875" style="1" customWidth="1"/>
    <col min="15630" max="15631" width="9.5703125" style="1" customWidth="1"/>
    <col min="15632" max="15632" width="13" style="1" customWidth="1"/>
    <col min="15633" max="15872" width="9.140625" style="1"/>
    <col min="15873" max="15873" width="4" style="1" customWidth="1"/>
    <col min="15874" max="15874" width="28.28515625" style="1" customWidth="1"/>
    <col min="15875" max="15875" width="7.28515625" style="1" customWidth="1"/>
    <col min="15876" max="15876" width="9.28515625" style="1" customWidth="1"/>
    <col min="15877" max="15877" width="10.5703125" style="1" customWidth="1"/>
    <col min="15878" max="15878" width="9.28515625" style="1" customWidth="1"/>
    <col min="15879" max="15880" width="11.7109375" style="1" customWidth="1"/>
    <col min="15881" max="15881" width="7.85546875" style="1" customWidth="1"/>
    <col min="15882" max="15882" width="10.28515625" style="1" customWidth="1"/>
    <col min="15883" max="15883" width="11.140625" style="1" customWidth="1"/>
    <col min="15884" max="15884" width="7" style="1" customWidth="1"/>
    <col min="15885" max="15885" width="8.85546875" style="1" customWidth="1"/>
    <col min="15886" max="15887" width="9.5703125" style="1" customWidth="1"/>
    <col min="15888" max="15888" width="13" style="1" customWidth="1"/>
    <col min="15889" max="16128" width="9.140625" style="1"/>
    <col min="16129" max="16129" width="4" style="1" customWidth="1"/>
    <col min="16130" max="16130" width="28.28515625" style="1" customWidth="1"/>
    <col min="16131" max="16131" width="7.28515625" style="1" customWidth="1"/>
    <col min="16132" max="16132" width="9.28515625" style="1" customWidth="1"/>
    <col min="16133" max="16133" width="10.5703125" style="1" customWidth="1"/>
    <col min="16134" max="16134" width="9.28515625" style="1" customWidth="1"/>
    <col min="16135" max="16136" width="11.7109375" style="1" customWidth="1"/>
    <col min="16137" max="16137" width="7.85546875" style="1" customWidth="1"/>
    <col min="16138" max="16138" width="10.28515625" style="1" customWidth="1"/>
    <col min="16139" max="16139" width="11.140625" style="1" customWidth="1"/>
    <col min="16140" max="16140" width="7" style="1" customWidth="1"/>
    <col min="16141" max="16141" width="8.85546875" style="1" customWidth="1"/>
    <col min="16142" max="16143" width="9.5703125" style="1" customWidth="1"/>
    <col min="16144" max="16144" width="13" style="1" customWidth="1"/>
    <col min="16145" max="16384" width="9.140625" style="1"/>
  </cols>
  <sheetData>
    <row r="1" spans="1:16" ht="18.75" x14ac:dyDescent="0.3">
      <c r="K1" s="1870" t="s">
        <v>563</v>
      </c>
      <c r="L1" s="1870"/>
      <c r="M1" s="1870"/>
      <c r="N1" s="1870"/>
      <c r="O1" s="1870"/>
      <c r="P1" s="1870"/>
    </row>
    <row r="2" spans="1:16" ht="18.75" x14ac:dyDescent="0.3">
      <c r="K2" s="1870" t="s">
        <v>1</v>
      </c>
      <c r="L2" s="1870"/>
      <c r="M2" s="1870"/>
      <c r="N2" s="1870"/>
      <c r="O2" s="1870"/>
      <c r="P2" s="1870"/>
    </row>
    <row r="3" spans="1:16" s="3" customFormat="1" ht="18.75" x14ac:dyDescent="0.3">
      <c r="A3" s="2" t="s">
        <v>2</v>
      </c>
      <c r="B3" s="2" t="s">
        <v>564</v>
      </c>
      <c r="N3" s="4"/>
      <c r="O3" s="4"/>
      <c r="P3" s="4"/>
    </row>
    <row r="4" spans="1:16" ht="16.5" thickBot="1" x14ac:dyDescent="0.3">
      <c r="A4" s="5" t="s">
        <v>5</v>
      </c>
      <c r="B4" s="5" t="s">
        <v>6</v>
      </c>
      <c r="C4" s="6"/>
      <c r="D4" s="6"/>
      <c r="E4" s="6"/>
      <c r="F4" s="6"/>
      <c r="G4" s="6"/>
      <c r="H4" s="6"/>
      <c r="I4" s="6"/>
      <c r="J4" s="6"/>
      <c r="K4" s="6"/>
      <c r="N4" s="7"/>
      <c r="O4" s="7"/>
      <c r="P4" s="7"/>
    </row>
    <row r="5" spans="1:16" s="8" customFormat="1" ht="16.5" customHeight="1" thickBot="1" x14ac:dyDescent="0.3">
      <c r="A5" s="2485" t="s">
        <v>7</v>
      </c>
      <c r="B5" s="2485" t="s">
        <v>8</v>
      </c>
      <c r="C5" s="2486"/>
      <c r="D5" s="2487"/>
      <c r="E5" s="1876" t="s">
        <v>9</v>
      </c>
      <c r="F5" s="1877"/>
      <c r="G5" s="1877"/>
      <c r="H5" s="1878"/>
      <c r="I5" s="1876" t="s">
        <v>10</v>
      </c>
      <c r="J5" s="1877"/>
      <c r="K5" s="1877"/>
      <c r="L5" s="1877"/>
      <c r="M5" s="1877"/>
      <c r="N5" s="1877"/>
      <c r="O5" s="1877"/>
      <c r="P5" s="1878"/>
    </row>
    <row r="6" spans="1:16" s="8" customFormat="1" ht="76.5" customHeight="1" thickBot="1" x14ac:dyDescent="0.3">
      <c r="A6" s="2703"/>
      <c r="B6" s="2488"/>
      <c r="C6" s="2489"/>
      <c r="D6" s="2489"/>
      <c r="E6" s="619" t="s">
        <v>11</v>
      </c>
      <c r="F6" s="620" t="s">
        <v>12</v>
      </c>
      <c r="G6" s="619" t="s">
        <v>13</v>
      </c>
      <c r="H6" s="620" t="s">
        <v>14</v>
      </c>
      <c r="I6" s="2490" t="s">
        <v>15</v>
      </c>
      <c r="J6" s="2491"/>
      <c r="K6" s="2490" t="s">
        <v>16</v>
      </c>
      <c r="L6" s="2491"/>
      <c r="M6" s="2490" t="s">
        <v>17</v>
      </c>
      <c r="N6" s="2491"/>
      <c r="O6" s="2490" t="s">
        <v>18</v>
      </c>
      <c r="P6" s="2491"/>
    </row>
    <row r="7" spans="1:16" ht="15.75" x14ac:dyDescent="0.25">
      <c r="A7" s="1030">
        <v>1</v>
      </c>
      <c r="B7" s="2704" t="s">
        <v>565</v>
      </c>
      <c r="C7" s="2253"/>
      <c r="D7" s="2705"/>
      <c r="E7" s="12" t="s">
        <v>20</v>
      </c>
      <c r="F7" s="1031"/>
      <c r="G7" s="12" t="s">
        <v>202</v>
      </c>
      <c r="H7" s="1032"/>
      <c r="I7" s="2706">
        <v>43252</v>
      </c>
      <c r="J7" s="2707"/>
      <c r="K7" s="2708">
        <v>43343</v>
      </c>
      <c r="L7" s="2708"/>
      <c r="M7" s="2709">
        <v>43344</v>
      </c>
      <c r="N7" s="2710"/>
      <c r="O7" s="2708">
        <v>43373</v>
      </c>
      <c r="P7" s="2710"/>
    </row>
    <row r="8" spans="1:16" ht="15.75" x14ac:dyDescent="0.25">
      <c r="A8" s="1033">
        <v>2</v>
      </c>
      <c r="B8" s="2711" t="s">
        <v>566</v>
      </c>
      <c r="C8" s="2712"/>
      <c r="D8" s="2713"/>
      <c r="E8" s="978" t="s">
        <v>20</v>
      </c>
      <c r="F8" s="1034"/>
      <c r="G8" s="16" t="s">
        <v>202</v>
      </c>
      <c r="H8" s="1035"/>
      <c r="I8" s="2714">
        <v>43252</v>
      </c>
      <c r="J8" s="2715"/>
      <c r="K8" s="2716">
        <v>43343</v>
      </c>
      <c r="L8" s="2716"/>
      <c r="M8" s="2714">
        <v>43344</v>
      </c>
      <c r="N8" s="2715"/>
      <c r="O8" s="2717">
        <v>43373</v>
      </c>
      <c r="P8" s="2718"/>
    </row>
    <row r="9" spans="1:16" ht="15.75" x14ac:dyDescent="0.25">
      <c r="A9" s="1036">
        <v>3</v>
      </c>
      <c r="B9" s="2711" t="s">
        <v>567</v>
      </c>
      <c r="C9" s="2712"/>
      <c r="D9" s="2713"/>
      <c r="E9" s="978" t="s">
        <v>20</v>
      </c>
      <c r="F9" s="1034"/>
      <c r="G9" s="16" t="s">
        <v>202</v>
      </c>
      <c r="H9" s="1035"/>
      <c r="I9" s="2714">
        <v>43252</v>
      </c>
      <c r="J9" s="2715"/>
      <c r="K9" s="2716">
        <v>43343</v>
      </c>
      <c r="L9" s="2716"/>
      <c r="M9" s="2714">
        <v>43344</v>
      </c>
      <c r="N9" s="2715"/>
      <c r="O9" s="2717">
        <v>43373</v>
      </c>
      <c r="P9" s="2718"/>
    </row>
    <row r="10" spans="1:16" ht="15.75" x14ac:dyDescent="0.25">
      <c r="A10" s="1033">
        <v>4</v>
      </c>
      <c r="B10" s="2711" t="s">
        <v>568</v>
      </c>
      <c r="C10" s="2712"/>
      <c r="D10" s="2713"/>
      <c r="E10" s="978" t="s">
        <v>20</v>
      </c>
      <c r="F10" s="1034"/>
      <c r="G10" s="16" t="s">
        <v>202</v>
      </c>
      <c r="H10" s="1035"/>
      <c r="I10" s="2714">
        <v>43252</v>
      </c>
      <c r="J10" s="2715"/>
      <c r="K10" s="2716">
        <v>43343</v>
      </c>
      <c r="L10" s="2716"/>
      <c r="M10" s="2714">
        <v>43344</v>
      </c>
      <c r="N10" s="2715"/>
      <c r="O10" s="2717">
        <v>43373</v>
      </c>
      <c r="P10" s="2718"/>
    </row>
    <row r="11" spans="1:16" ht="15.75" x14ac:dyDescent="0.25">
      <c r="A11" s="1036">
        <v>5</v>
      </c>
      <c r="B11" s="2719" t="s">
        <v>569</v>
      </c>
      <c r="C11" s="2720"/>
      <c r="D11" s="2721"/>
      <c r="E11" s="16"/>
      <c r="F11" s="19" t="s">
        <v>21</v>
      </c>
      <c r="G11" s="1037"/>
      <c r="H11" s="1035"/>
      <c r="I11" s="2714">
        <v>43252</v>
      </c>
      <c r="J11" s="2715"/>
      <c r="K11" s="2716">
        <v>43343</v>
      </c>
      <c r="L11" s="2716"/>
      <c r="M11" s="2714">
        <v>43344</v>
      </c>
      <c r="N11" s="2715"/>
      <c r="O11" s="2716">
        <v>43373</v>
      </c>
      <c r="P11" s="2715"/>
    </row>
    <row r="12" spans="1:16" ht="15.75" x14ac:dyDescent="0.25">
      <c r="A12" s="1033">
        <v>6</v>
      </c>
      <c r="B12" s="2722" t="s">
        <v>570</v>
      </c>
      <c r="C12" s="2723"/>
      <c r="D12" s="2724"/>
      <c r="E12" s="978"/>
      <c r="F12" s="17" t="s">
        <v>21</v>
      </c>
      <c r="G12" s="1038"/>
      <c r="H12" s="1039"/>
      <c r="I12" s="2725">
        <v>43252</v>
      </c>
      <c r="J12" s="2718"/>
      <c r="K12" s="2717">
        <v>43343</v>
      </c>
      <c r="L12" s="2717"/>
      <c r="M12" s="2725">
        <v>43344</v>
      </c>
      <c r="N12" s="2718"/>
      <c r="O12" s="2717">
        <v>43373</v>
      </c>
      <c r="P12" s="2718"/>
    </row>
    <row r="13" spans="1:16" ht="15.75" x14ac:dyDescent="0.25">
      <c r="A13" s="1036">
        <v>7</v>
      </c>
      <c r="B13" s="2719" t="s">
        <v>571</v>
      </c>
      <c r="C13" s="2720"/>
      <c r="D13" s="2721"/>
      <c r="E13" s="16"/>
      <c r="F13" s="19" t="s">
        <v>21</v>
      </c>
      <c r="G13" s="1037"/>
      <c r="H13" s="1035"/>
      <c r="I13" s="2714">
        <v>43252</v>
      </c>
      <c r="J13" s="2715"/>
      <c r="K13" s="2716">
        <v>43343</v>
      </c>
      <c r="L13" s="2716"/>
      <c r="M13" s="2714">
        <v>43344</v>
      </c>
      <c r="N13" s="2715"/>
      <c r="O13" s="2717">
        <v>43373</v>
      </c>
      <c r="P13" s="2718"/>
    </row>
    <row r="14" spans="1:16" ht="15.75" x14ac:dyDescent="0.25">
      <c r="A14" s="1033">
        <v>8</v>
      </c>
      <c r="B14" s="2719" t="s">
        <v>572</v>
      </c>
      <c r="C14" s="2720"/>
      <c r="D14" s="2721"/>
      <c r="E14" s="16"/>
      <c r="F14" s="19" t="s">
        <v>21</v>
      </c>
      <c r="G14" s="1037"/>
      <c r="H14" s="1035"/>
      <c r="I14" s="2714">
        <v>43252</v>
      </c>
      <c r="J14" s="2715"/>
      <c r="K14" s="2716">
        <v>43343</v>
      </c>
      <c r="L14" s="2716"/>
      <c r="M14" s="2714">
        <v>43344</v>
      </c>
      <c r="N14" s="2715"/>
      <c r="O14" s="2717">
        <v>43373</v>
      </c>
      <c r="P14" s="2718"/>
    </row>
    <row r="15" spans="1:16" ht="15.75" x14ac:dyDescent="0.25">
      <c r="A15" s="1036">
        <v>9</v>
      </c>
      <c r="B15" s="2719" t="s">
        <v>573</v>
      </c>
      <c r="C15" s="2720"/>
      <c r="D15" s="2721"/>
      <c r="E15" s="16"/>
      <c r="F15" s="19" t="s">
        <v>21</v>
      </c>
      <c r="G15" s="1037"/>
      <c r="H15" s="1035"/>
      <c r="I15" s="2714">
        <v>43252</v>
      </c>
      <c r="J15" s="2715"/>
      <c r="K15" s="2716">
        <v>43343</v>
      </c>
      <c r="L15" s="2716"/>
      <c r="M15" s="2714">
        <v>43344</v>
      </c>
      <c r="N15" s="2715"/>
      <c r="O15" s="2717">
        <v>43373</v>
      </c>
      <c r="P15" s="2718"/>
    </row>
    <row r="16" spans="1:16" ht="16.5" thickBot="1" x14ac:dyDescent="0.3">
      <c r="A16" s="1040">
        <v>10</v>
      </c>
      <c r="B16" s="2726" t="s">
        <v>574</v>
      </c>
      <c r="C16" s="2727"/>
      <c r="D16" s="2728"/>
      <c r="E16" s="29"/>
      <c r="F16" s="1041" t="s">
        <v>21</v>
      </c>
      <c r="G16" s="1042"/>
      <c r="H16" s="1043"/>
      <c r="I16" s="2729">
        <v>43252</v>
      </c>
      <c r="J16" s="2730"/>
      <c r="K16" s="2731">
        <v>43343</v>
      </c>
      <c r="L16" s="2731"/>
      <c r="M16" s="2729">
        <v>43344</v>
      </c>
      <c r="N16" s="2730"/>
      <c r="O16" s="2732">
        <v>43373</v>
      </c>
      <c r="P16" s="2733"/>
    </row>
    <row r="17" spans="1:16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N17" s="7"/>
      <c r="O17" s="7"/>
      <c r="P17" s="7"/>
    </row>
    <row r="18" spans="1:16" s="5" customFormat="1" ht="15.75" x14ac:dyDescent="0.25">
      <c r="A18" s="5" t="s">
        <v>41</v>
      </c>
      <c r="B18" s="5" t="s">
        <v>42</v>
      </c>
    </row>
    <row r="19" spans="1:16" ht="36" customHeight="1" thickBot="1" x14ac:dyDescent="0.3">
      <c r="A19" s="1908" t="s">
        <v>575</v>
      </c>
      <c r="B19" s="1908"/>
      <c r="C19" s="1908"/>
      <c r="D19" s="1908"/>
      <c r="E19" s="1908"/>
      <c r="F19" s="1908"/>
      <c r="G19" s="1908"/>
      <c r="H19" s="1908"/>
      <c r="I19" s="1908"/>
      <c r="J19" s="1908"/>
      <c r="K19" s="1908"/>
      <c r="L19" s="1908"/>
      <c r="M19" s="1908"/>
      <c r="N19" s="1908"/>
      <c r="O19" s="1908"/>
      <c r="P19" s="1908"/>
    </row>
    <row r="20" spans="1:16" ht="15.75" customHeight="1" thickBot="1" x14ac:dyDescent="0.3">
      <c r="A20" s="1909" t="s">
        <v>7</v>
      </c>
      <c r="B20" s="1911" t="s">
        <v>44</v>
      </c>
      <c r="C20" s="2505" t="s">
        <v>45</v>
      </c>
      <c r="D20" s="2530" t="s">
        <v>576</v>
      </c>
      <c r="E20" s="1915" t="s">
        <v>47</v>
      </c>
      <c r="F20" s="1916"/>
      <c r="G20" s="1916"/>
      <c r="H20" s="1916"/>
      <c r="I20" s="1916"/>
      <c r="J20" s="1916"/>
      <c r="K20" s="1916"/>
      <c r="L20" s="1916"/>
      <c r="M20" s="1916"/>
      <c r="N20" s="1916"/>
      <c r="O20" s="1916"/>
      <c r="P20" s="1917"/>
    </row>
    <row r="21" spans="1:16" ht="31.5" customHeight="1" x14ac:dyDescent="0.25">
      <c r="A21" s="1910"/>
      <c r="B21" s="1912"/>
      <c r="C21" s="2506"/>
      <c r="D21" s="2531"/>
      <c r="E21" s="2539" t="s">
        <v>48</v>
      </c>
      <c r="F21" s="2511"/>
      <c r="G21" s="2512"/>
      <c r="H21" s="2515" t="s">
        <v>49</v>
      </c>
      <c r="I21" s="2516"/>
      <c r="J21" s="2517"/>
      <c r="K21" s="2515" t="s">
        <v>50</v>
      </c>
      <c r="L21" s="2516"/>
      <c r="M21" s="2517"/>
      <c r="N21" s="2522" t="s">
        <v>51</v>
      </c>
      <c r="O21" s="2521"/>
      <c r="P21" s="2523"/>
    </row>
    <row r="22" spans="1:16" ht="6" customHeight="1" thickBot="1" x14ac:dyDescent="0.3">
      <c r="A22" s="1910"/>
      <c r="B22" s="1912"/>
      <c r="C22" s="2506"/>
      <c r="D22" s="2531"/>
      <c r="E22" s="2540"/>
      <c r="F22" s="2513"/>
      <c r="G22" s="2514"/>
      <c r="H22" s="2518"/>
      <c r="I22" s="2519"/>
      <c r="J22" s="2520"/>
      <c r="K22" s="2518"/>
      <c r="L22" s="2519"/>
      <c r="M22" s="2520"/>
      <c r="N22" s="2522"/>
      <c r="O22" s="2521"/>
      <c r="P22" s="2523"/>
    </row>
    <row r="23" spans="1:16" s="8" customFormat="1" ht="39.75" customHeight="1" thickBot="1" x14ac:dyDescent="0.3">
      <c r="A23" s="2501"/>
      <c r="B23" s="2529"/>
      <c r="C23" s="2507"/>
      <c r="D23" s="2532"/>
      <c r="E23" s="637" t="s">
        <v>52</v>
      </c>
      <c r="F23" s="638" t="s">
        <v>53</v>
      </c>
      <c r="G23" s="679" t="s">
        <v>54</v>
      </c>
      <c r="H23" s="637" t="s">
        <v>52</v>
      </c>
      <c r="I23" s="638" t="s">
        <v>53</v>
      </c>
      <c r="J23" s="639" t="s">
        <v>54</v>
      </c>
      <c r="K23" s="637" t="s">
        <v>52</v>
      </c>
      <c r="L23" s="638" t="s">
        <v>53</v>
      </c>
      <c r="M23" s="639" t="s">
        <v>54</v>
      </c>
      <c r="N23" s="637" t="s">
        <v>52</v>
      </c>
      <c r="O23" s="638" t="s">
        <v>53</v>
      </c>
      <c r="P23" s="639" t="s">
        <v>54</v>
      </c>
    </row>
    <row r="24" spans="1:16" s="1044" customFormat="1" ht="19.5" customHeight="1" thickBot="1" x14ac:dyDescent="0.3">
      <c r="A24" s="2734" t="s">
        <v>304</v>
      </c>
      <c r="B24" s="2735"/>
      <c r="C24" s="2735"/>
      <c r="D24" s="2735"/>
      <c r="E24" s="2735"/>
      <c r="F24" s="2735"/>
      <c r="G24" s="2735"/>
      <c r="H24" s="2735"/>
      <c r="I24" s="2735"/>
      <c r="J24" s="2735"/>
      <c r="K24" s="2735"/>
      <c r="L24" s="2735"/>
      <c r="M24" s="2735"/>
      <c r="N24" s="2735"/>
      <c r="O24" s="2735"/>
      <c r="P24" s="2736"/>
    </row>
    <row r="25" spans="1:16" ht="18" customHeight="1" x14ac:dyDescent="0.25">
      <c r="A25" s="680">
        <v>1</v>
      </c>
      <c r="B25" s="1045" t="s">
        <v>565</v>
      </c>
      <c r="C25" s="1046" t="s">
        <v>577</v>
      </c>
      <c r="D25" s="12" t="s">
        <v>177</v>
      </c>
      <c r="E25" s="1047">
        <v>2589</v>
      </c>
      <c r="F25" s="848">
        <v>3.411</v>
      </c>
      <c r="G25" s="1048">
        <f>F25*E25</f>
        <v>8831.0789999999997</v>
      </c>
      <c r="H25" s="1049" t="s">
        <v>177</v>
      </c>
      <c r="I25" s="506" t="s">
        <v>177</v>
      </c>
      <c r="J25" s="1050" t="s">
        <v>177</v>
      </c>
      <c r="K25" s="1049" t="s">
        <v>177</v>
      </c>
      <c r="L25" s="506" t="s">
        <v>177</v>
      </c>
      <c r="M25" s="1050" t="s">
        <v>177</v>
      </c>
      <c r="N25" s="1051">
        <v>900</v>
      </c>
      <c r="O25" s="476">
        <v>51.49</v>
      </c>
      <c r="P25" s="1052">
        <f>O25*N25</f>
        <v>46341</v>
      </c>
    </row>
    <row r="26" spans="1:16" ht="18" customHeight="1" x14ac:dyDescent="0.25">
      <c r="A26" s="1053">
        <f>A25+1</f>
        <v>2</v>
      </c>
      <c r="B26" s="1054" t="s">
        <v>578</v>
      </c>
      <c r="C26" s="1055" t="s">
        <v>577</v>
      </c>
      <c r="D26" s="1056" t="s">
        <v>177</v>
      </c>
      <c r="E26" s="1057">
        <v>1794</v>
      </c>
      <c r="F26" s="809">
        <v>4.2060000000000004</v>
      </c>
      <c r="G26" s="1058">
        <f>F26*E26</f>
        <v>7545.5640000000003</v>
      </c>
      <c r="H26" s="850" t="s">
        <v>177</v>
      </c>
      <c r="I26" s="483" t="s">
        <v>177</v>
      </c>
      <c r="J26" s="1059" t="s">
        <v>177</v>
      </c>
      <c r="K26" s="850" t="s">
        <v>177</v>
      </c>
      <c r="L26" s="483" t="s">
        <v>177</v>
      </c>
      <c r="M26" s="1059" t="s">
        <v>177</v>
      </c>
      <c r="N26" s="850" t="s">
        <v>177</v>
      </c>
      <c r="O26" s="483" t="s">
        <v>177</v>
      </c>
      <c r="P26" s="1059" t="s">
        <v>177</v>
      </c>
    </row>
    <row r="27" spans="1:16" ht="18" customHeight="1" x14ac:dyDescent="0.25">
      <c r="A27" s="1053">
        <f>A26+1</f>
        <v>3</v>
      </c>
      <c r="B27" s="1054" t="s">
        <v>579</v>
      </c>
      <c r="C27" s="1055" t="s">
        <v>577</v>
      </c>
      <c r="D27" s="978" t="s">
        <v>177</v>
      </c>
      <c r="E27" s="817">
        <v>1213</v>
      </c>
      <c r="F27" s="809">
        <v>4.7880000000000003</v>
      </c>
      <c r="G27" s="1058">
        <f>F27*E27</f>
        <v>5807.8440000000001</v>
      </c>
      <c r="H27" s="850" t="s">
        <v>177</v>
      </c>
      <c r="I27" s="483" t="s">
        <v>177</v>
      </c>
      <c r="J27" s="1059" t="s">
        <v>177</v>
      </c>
      <c r="K27" s="850" t="s">
        <v>177</v>
      </c>
      <c r="L27" s="483" t="s">
        <v>177</v>
      </c>
      <c r="M27" s="1059" t="s">
        <v>177</v>
      </c>
      <c r="N27" s="850" t="s">
        <v>177</v>
      </c>
      <c r="O27" s="483" t="s">
        <v>177</v>
      </c>
      <c r="P27" s="1059" t="s">
        <v>177</v>
      </c>
    </row>
    <row r="28" spans="1:16" ht="18" customHeight="1" thickBot="1" x14ac:dyDescent="0.3">
      <c r="A28" s="1053">
        <f>A27+1</f>
        <v>4</v>
      </c>
      <c r="B28" s="1054" t="s">
        <v>568</v>
      </c>
      <c r="C28" s="1060" t="s">
        <v>577</v>
      </c>
      <c r="D28" s="1056">
        <v>146</v>
      </c>
      <c r="E28" s="817">
        <v>1548</v>
      </c>
      <c r="F28" s="809">
        <v>4.452</v>
      </c>
      <c r="G28" s="1058">
        <f>F28*E28</f>
        <v>6891.6959999999999</v>
      </c>
      <c r="H28" s="850" t="s">
        <v>177</v>
      </c>
      <c r="I28" s="483" t="s">
        <v>177</v>
      </c>
      <c r="J28" s="1059" t="s">
        <v>177</v>
      </c>
      <c r="K28" s="850" t="s">
        <v>177</v>
      </c>
      <c r="L28" s="483" t="s">
        <v>177</v>
      </c>
      <c r="M28" s="1059" t="s">
        <v>177</v>
      </c>
      <c r="N28" s="490">
        <v>297</v>
      </c>
      <c r="O28" s="487">
        <v>48.886000000000003</v>
      </c>
      <c r="P28" s="1061">
        <f>O28*N28</f>
        <v>14519.142000000002</v>
      </c>
    </row>
    <row r="29" spans="1:16" s="1065" customFormat="1" ht="18" customHeight="1" thickBot="1" x14ac:dyDescent="0.25">
      <c r="A29" s="1062"/>
      <c r="B29" s="1063" t="s">
        <v>580</v>
      </c>
      <c r="C29" s="511"/>
      <c r="D29" s="511"/>
      <c r="E29" s="1064"/>
      <c r="F29" s="514"/>
      <c r="G29" s="516">
        <f>SUM(G25:G28)</f>
        <v>29076.183000000001</v>
      </c>
      <c r="H29" s="513"/>
      <c r="I29" s="514"/>
      <c r="J29" s="516">
        <f>SUM(J25:J28)</f>
        <v>0</v>
      </c>
      <c r="K29" s="513"/>
      <c r="L29" s="514"/>
      <c r="M29" s="516">
        <f>SUM(M25:M28)</f>
        <v>0</v>
      </c>
      <c r="N29" s="513"/>
      <c r="O29" s="514"/>
      <c r="P29" s="516">
        <f>SUM(P25:P28)</f>
        <v>60860.142</v>
      </c>
    </row>
    <row r="30" spans="1:16" s="1065" customFormat="1" ht="18" customHeight="1" thickBot="1" x14ac:dyDescent="0.25">
      <c r="A30" s="2337" t="s">
        <v>306</v>
      </c>
      <c r="B30" s="2338"/>
      <c r="C30" s="2338"/>
      <c r="D30" s="2338"/>
      <c r="E30" s="2338"/>
      <c r="F30" s="2338"/>
      <c r="G30" s="2338"/>
      <c r="H30" s="2338"/>
      <c r="I30" s="2338"/>
      <c r="J30" s="2338"/>
      <c r="K30" s="2338"/>
      <c r="L30" s="2338"/>
      <c r="M30" s="2338"/>
      <c r="N30" s="2338"/>
      <c r="O30" s="2338"/>
      <c r="P30" s="2737"/>
    </row>
    <row r="31" spans="1:16" s="1065" customFormat="1" ht="18" customHeight="1" thickBot="1" x14ac:dyDescent="0.3">
      <c r="A31" s="1561">
        <v>1</v>
      </c>
      <c r="B31" s="1562" t="s">
        <v>569</v>
      </c>
      <c r="C31" s="1563">
        <v>2009</v>
      </c>
      <c r="D31" s="1564" t="s">
        <v>177</v>
      </c>
      <c r="E31" s="1565">
        <v>2460</v>
      </c>
      <c r="F31" s="1566">
        <v>3.54</v>
      </c>
      <c r="G31" s="1567">
        <f t="shared" ref="G31:G36" si="0">F31*E31</f>
        <v>8708.4</v>
      </c>
      <c r="H31" s="1568" t="s">
        <v>177</v>
      </c>
      <c r="I31" s="1569" t="s">
        <v>177</v>
      </c>
      <c r="J31" s="1570" t="s">
        <v>177</v>
      </c>
      <c r="K31" s="1571" t="s">
        <v>177</v>
      </c>
      <c r="L31" s="1569" t="s">
        <v>177</v>
      </c>
      <c r="M31" s="1572" t="s">
        <v>177</v>
      </c>
      <c r="N31" s="1573">
        <v>648</v>
      </c>
      <c r="O31" s="1574">
        <v>51.811</v>
      </c>
      <c r="P31" s="1110">
        <f>N31*O31</f>
        <v>33573.527999999998</v>
      </c>
    </row>
    <row r="32" spans="1:16" s="1065" customFormat="1" ht="18" customHeight="1" x14ac:dyDescent="0.25">
      <c r="A32" s="1066">
        <f>A31+1</f>
        <v>2</v>
      </c>
      <c r="B32" s="1575" t="s">
        <v>570</v>
      </c>
      <c r="C32" s="1068">
        <v>2009</v>
      </c>
      <c r="D32" s="1576" t="s">
        <v>177</v>
      </c>
      <c r="E32" s="1577">
        <v>2132</v>
      </c>
      <c r="F32" s="848">
        <v>3.8679999999999999</v>
      </c>
      <c r="G32" s="1070">
        <f t="shared" si="0"/>
        <v>8246.5759999999991</v>
      </c>
      <c r="H32" s="1095" t="s">
        <v>177</v>
      </c>
      <c r="I32" s="506" t="s">
        <v>177</v>
      </c>
      <c r="J32" s="1050" t="s">
        <v>177</v>
      </c>
      <c r="K32" s="1049" t="s">
        <v>177</v>
      </c>
      <c r="L32" s="506" t="s">
        <v>177</v>
      </c>
      <c r="M32" s="1096" t="s">
        <v>177</v>
      </c>
      <c r="N32" s="1051">
        <v>648</v>
      </c>
      <c r="O32" s="474">
        <v>51.811</v>
      </c>
      <c r="P32" s="475">
        <f>O32*N32</f>
        <v>33573.527999999998</v>
      </c>
    </row>
    <row r="33" spans="1:16" s="1065" customFormat="1" ht="18" customHeight="1" x14ac:dyDescent="0.25">
      <c r="A33" s="1071">
        <f>A32+1</f>
        <v>3</v>
      </c>
      <c r="B33" s="1079" t="s">
        <v>571</v>
      </c>
      <c r="C33" s="1073">
        <v>2010</v>
      </c>
      <c r="D33" s="1074" t="s">
        <v>177</v>
      </c>
      <c r="E33" s="1075">
        <v>32494</v>
      </c>
      <c r="F33" s="809">
        <v>1</v>
      </c>
      <c r="G33" s="1076">
        <f t="shared" si="0"/>
        <v>32494</v>
      </c>
      <c r="H33" s="1077" t="s">
        <v>177</v>
      </c>
      <c r="I33" s="483" t="s">
        <v>177</v>
      </c>
      <c r="J33" s="1059" t="s">
        <v>177</v>
      </c>
      <c r="K33" s="850" t="s">
        <v>177</v>
      </c>
      <c r="L33" s="483" t="s">
        <v>177</v>
      </c>
      <c r="M33" s="1078" t="s">
        <v>177</v>
      </c>
      <c r="N33" s="490">
        <v>1440</v>
      </c>
      <c r="O33" s="1080">
        <v>49.211100000000002</v>
      </c>
      <c r="P33" s="484">
        <f>O33*N33</f>
        <v>70863.983999999997</v>
      </c>
    </row>
    <row r="34" spans="1:16" s="1065" customFormat="1" ht="18" customHeight="1" x14ac:dyDescent="0.25">
      <c r="A34" s="1071">
        <f>A33+1</f>
        <v>4</v>
      </c>
      <c r="B34" s="1079" t="s">
        <v>572</v>
      </c>
      <c r="C34" s="1073">
        <v>2001</v>
      </c>
      <c r="D34" s="1074" t="s">
        <v>177</v>
      </c>
      <c r="E34" s="1075">
        <v>1356</v>
      </c>
      <c r="F34" s="809">
        <v>4.2880000000000003</v>
      </c>
      <c r="G34" s="1076">
        <f t="shared" si="0"/>
        <v>5814.5280000000002</v>
      </c>
      <c r="H34" s="1077" t="s">
        <v>177</v>
      </c>
      <c r="I34" s="483" t="s">
        <v>177</v>
      </c>
      <c r="J34" s="1059" t="s">
        <v>177</v>
      </c>
      <c r="K34" s="850" t="s">
        <v>177</v>
      </c>
      <c r="L34" s="483" t="s">
        <v>177</v>
      </c>
      <c r="M34" s="1078" t="s">
        <v>177</v>
      </c>
      <c r="N34" s="490" t="s">
        <v>177</v>
      </c>
      <c r="O34" s="825" t="s">
        <v>177</v>
      </c>
      <c r="P34" s="484" t="s">
        <v>177</v>
      </c>
    </row>
    <row r="35" spans="1:16" s="1065" customFormat="1" ht="18" customHeight="1" x14ac:dyDescent="0.25">
      <c r="A35" s="1071">
        <f>A34+1</f>
        <v>5</v>
      </c>
      <c r="B35" s="1079" t="s">
        <v>573</v>
      </c>
      <c r="C35" s="1073">
        <v>1985</v>
      </c>
      <c r="D35" s="1081">
        <v>180</v>
      </c>
      <c r="E35" s="1075">
        <v>669.8</v>
      </c>
      <c r="F35" s="809">
        <v>5.66</v>
      </c>
      <c r="G35" s="1076">
        <f t="shared" si="0"/>
        <v>3791.0679999999998</v>
      </c>
      <c r="H35" s="1077" t="s">
        <v>177</v>
      </c>
      <c r="I35" s="483" t="s">
        <v>177</v>
      </c>
      <c r="J35" s="1059" t="s">
        <v>177</v>
      </c>
      <c r="K35" s="850" t="s">
        <v>177</v>
      </c>
      <c r="L35" s="483" t="s">
        <v>177</v>
      </c>
      <c r="M35" s="1078" t="s">
        <v>177</v>
      </c>
      <c r="N35" s="490">
        <v>292.60000000000002</v>
      </c>
      <c r="O35" s="1080">
        <v>49.067700000000002</v>
      </c>
      <c r="P35" s="484">
        <f>N35*O35</f>
        <v>14357.209020000002</v>
      </c>
    </row>
    <row r="36" spans="1:16" s="1065" customFormat="1" ht="18" customHeight="1" thickBot="1" x14ac:dyDescent="0.3">
      <c r="A36" s="1071">
        <f>A35+1</f>
        <v>6</v>
      </c>
      <c r="B36" s="1079" t="s">
        <v>574</v>
      </c>
      <c r="C36" s="1073">
        <v>1986</v>
      </c>
      <c r="D36" s="1081">
        <v>110</v>
      </c>
      <c r="E36" s="1075">
        <v>1390.8</v>
      </c>
      <c r="F36" s="809">
        <v>4.609</v>
      </c>
      <c r="G36" s="1076">
        <f t="shared" si="0"/>
        <v>6410.1971999999996</v>
      </c>
      <c r="H36" s="1077" t="s">
        <v>177</v>
      </c>
      <c r="I36" s="483" t="s">
        <v>177</v>
      </c>
      <c r="J36" s="1059" t="s">
        <v>177</v>
      </c>
      <c r="K36" s="850" t="s">
        <v>177</v>
      </c>
      <c r="L36" s="483" t="s">
        <v>177</v>
      </c>
      <c r="M36" s="1078" t="s">
        <v>177</v>
      </c>
      <c r="N36" s="490">
        <v>270</v>
      </c>
      <c r="O36" s="487">
        <v>49.860999999999997</v>
      </c>
      <c r="P36" s="484">
        <f>O36*N36</f>
        <v>13462.47</v>
      </c>
    </row>
    <row r="37" spans="1:16" s="1065" customFormat="1" ht="18" customHeight="1" thickBot="1" x14ac:dyDescent="0.25">
      <c r="A37" s="1082"/>
      <c r="B37" s="1083" t="s">
        <v>581</v>
      </c>
      <c r="C37" s="511"/>
      <c r="D37" s="1084"/>
      <c r="E37" s="513"/>
      <c r="F37" s="514"/>
      <c r="G37" s="516">
        <f>SUM(G31:G36)</f>
        <v>65464.769199999995</v>
      </c>
      <c r="H37" s="527"/>
      <c r="I37" s="514"/>
      <c r="J37" s="1085">
        <f>SUM(J31:J36)</f>
        <v>0</v>
      </c>
      <c r="K37" s="513"/>
      <c r="L37" s="514"/>
      <c r="M37" s="1086">
        <f>SUM(M31:M36)</f>
        <v>0</v>
      </c>
      <c r="N37" s="1087"/>
      <c r="O37" s="1088"/>
      <c r="P37" s="1089">
        <f>SUM(P31:P36)</f>
        <v>165830.71901999999</v>
      </c>
    </row>
    <row r="38" spans="1:16" s="1065" customFormat="1" ht="18" customHeight="1" x14ac:dyDescent="0.2">
      <c r="A38" s="1090"/>
      <c r="B38" s="1091"/>
      <c r="C38" s="538"/>
      <c r="D38" s="538"/>
      <c r="E38" s="1092"/>
      <c r="F38" s="1093"/>
      <c r="G38" s="1093"/>
      <c r="H38" s="1093"/>
      <c r="I38" s="1093"/>
      <c r="J38" s="1093"/>
      <c r="K38" s="1093"/>
      <c r="L38" s="1093"/>
      <c r="M38" s="1093"/>
      <c r="N38" s="1093"/>
      <c r="O38" s="1093"/>
      <c r="P38" s="1093"/>
    </row>
    <row r="39" spans="1:16" s="97" customFormat="1" ht="15" customHeight="1" thickBot="1" x14ac:dyDescent="0.25">
      <c r="A39" s="98"/>
      <c r="B39" s="98"/>
      <c r="C39" s="99"/>
      <c r="D39" s="99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</row>
    <row r="40" spans="1:16" ht="15.75" customHeight="1" thickBot="1" x14ac:dyDescent="0.3">
      <c r="A40" s="1909" t="s">
        <v>7</v>
      </c>
      <c r="B40" s="1911" t="s">
        <v>44</v>
      </c>
      <c r="C40" s="2505" t="s">
        <v>45</v>
      </c>
      <c r="D40" s="2530" t="s">
        <v>576</v>
      </c>
      <c r="E40" s="1915" t="s">
        <v>47</v>
      </c>
      <c r="F40" s="1916"/>
      <c r="G40" s="1916"/>
      <c r="H40" s="1916"/>
      <c r="I40" s="1916"/>
      <c r="J40" s="1916"/>
      <c r="K40" s="1916"/>
      <c r="L40" s="1916"/>
      <c r="M40" s="1916"/>
      <c r="N40" s="1916"/>
      <c r="O40" s="1916"/>
      <c r="P40" s="1917"/>
    </row>
    <row r="41" spans="1:16" ht="15.75" customHeight="1" x14ac:dyDescent="0.25">
      <c r="A41" s="1910"/>
      <c r="B41" s="1912"/>
      <c r="C41" s="2506"/>
      <c r="D41" s="2531"/>
      <c r="E41" s="2533" t="s">
        <v>60</v>
      </c>
      <c r="F41" s="2534"/>
      <c r="G41" s="2535"/>
      <c r="H41" s="2539" t="s">
        <v>61</v>
      </c>
      <c r="I41" s="2511"/>
      <c r="J41" s="2512"/>
      <c r="K41" s="2539" t="s">
        <v>62</v>
      </c>
      <c r="L41" s="2511"/>
      <c r="M41" s="2512"/>
      <c r="N41" s="2515" t="s">
        <v>63</v>
      </c>
      <c r="O41" s="2516"/>
      <c r="P41" s="2517"/>
    </row>
    <row r="42" spans="1:16" ht="6" customHeight="1" thickBot="1" x14ac:dyDescent="0.3">
      <c r="A42" s="1910"/>
      <c r="B42" s="1912"/>
      <c r="C42" s="2506"/>
      <c r="D42" s="2531"/>
      <c r="E42" s="2536"/>
      <c r="F42" s="2537"/>
      <c r="G42" s="2538"/>
      <c r="H42" s="2540"/>
      <c r="I42" s="2513"/>
      <c r="J42" s="2514"/>
      <c r="K42" s="2540"/>
      <c r="L42" s="2513"/>
      <c r="M42" s="2514"/>
      <c r="N42" s="2518"/>
      <c r="O42" s="2519"/>
      <c r="P42" s="2520"/>
    </row>
    <row r="43" spans="1:16" s="8" customFormat="1" ht="39.75" customHeight="1" thickBot="1" x14ac:dyDescent="0.3">
      <c r="A43" s="2501"/>
      <c r="B43" s="2529"/>
      <c r="C43" s="2507"/>
      <c r="D43" s="2532"/>
      <c r="E43" s="676" t="s">
        <v>52</v>
      </c>
      <c r="F43" s="158" t="s">
        <v>53</v>
      </c>
      <c r="G43" s="634" t="s">
        <v>54</v>
      </c>
      <c r="H43" s="676" t="s">
        <v>52</v>
      </c>
      <c r="I43" s="158" t="s">
        <v>53</v>
      </c>
      <c r="J43" s="634" t="s">
        <v>54</v>
      </c>
      <c r="K43" s="637" t="s">
        <v>52</v>
      </c>
      <c r="L43" s="638" t="s">
        <v>53</v>
      </c>
      <c r="M43" s="679" t="s">
        <v>54</v>
      </c>
      <c r="N43" s="637" t="s">
        <v>52</v>
      </c>
      <c r="O43" s="638" t="s">
        <v>53</v>
      </c>
      <c r="P43" s="639" t="s">
        <v>54</v>
      </c>
    </row>
    <row r="44" spans="1:16" x14ac:dyDescent="0.25">
      <c r="A44" s="680">
        <v>1</v>
      </c>
      <c r="B44" s="1094" t="s">
        <v>565</v>
      </c>
      <c r="C44" s="1046" t="s">
        <v>577</v>
      </c>
      <c r="D44" s="12" t="s">
        <v>177</v>
      </c>
      <c r="E44" s="850" t="s">
        <v>177</v>
      </c>
      <c r="F44" s="483" t="s">
        <v>177</v>
      </c>
      <c r="G44" s="1059" t="s">
        <v>177</v>
      </c>
      <c r="H44" s="1049" t="s">
        <v>177</v>
      </c>
      <c r="I44" s="506" t="s">
        <v>177</v>
      </c>
      <c r="J44" s="1050" t="s">
        <v>177</v>
      </c>
      <c r="K44" s="1095" t="s">
        <v>177</v>
      </c>
      <c r="L44" s="506" t="s">
        <v>177</v>
      </c>
      <c r="M44" s="1096" t="s">
        <v>177</v>
      </c>
      <c r="N44" s="1049" t="s">
        <v>177</v>
      </c>
      <c r="O44" s="506" t="s">
        <v>177</v>
      </c>
      <c r="P44" s="1050" t="s">
        <v>177</v>
      </c>
    </row>
    <row r="45" spans="1:16" x14ac:dyDescent="0.25">
      <c r="A45" s="1053">
        <f>A44+1</f>
        <v>2</v>
      </c>
      <c r="B45" s="1054" t="s">
        <v>578</v>
      </c>
      <c r="C45" s="1055" t="s">
        <v>577</v>
      </c>
      <c r="D45" s="1056" t="s">
        <v>177</v>
      </c>
      <c r="E45" s="850" t="s">
        <v>177</v>
      </c>
      <c r="F45" s="483" t="s">
        <v>177</v>
      </c>
      <c r="G45" s="1059" t="s">
        <v>177</v>
      </c>
      <c r="H45" s="850" t="s">
        <v>177</v>
      </c>
      <c r="I45" s="483" t="s">
        <v>177</v>
      </c>
      <c r="J45" s="1059" t="s">
        <v>177</v>
      </c>
      <c r="K45" s="1077" t="s">
        <v>177</v>
      </c>
      <c r="L45" s="483" t="s">
        <v>177</v>
      </c>
      <c r="M45" s="1078" t="s">
        <v>177</v>
      </c>
      <c r="N45" s="850" t="s">
        <v>177</v>
      </c>
      <c r="O45" s="483" t="s">
        <v>177</v>
      </c>
      <c r="P45" s="1059" t="s">
        <v>177</v>
      </c>
    </row>
    <row r="46" spans="1:16" x14ac:dyDescent="0.25">
      <c r="A46" s="1053">
        <f>A45+1</f>
        <v>3</v>
      </c>
      <c r="B46" s="1054" t="s">
        <v>579</v>
      </c>
      <c r="C46" s="1055" t="s">
        <v>577</v>
      </c>
      <c r="D46" s="978" t="s">
        <v>177</v>
      </c>
      <c r="E46" s="947">
        <v>194.2</v>
      </c>
      <c r="F46" s="510">
        <v>5.8040000000000003</v>
      </c>
      <c r="G46" s="1097">
        <f>E46*F46</f>
        <v>1127.1368</v>
      </c>
      <c r="H46" s="490" t="s">
        <v>177</v>
      </c>
      <c r="I46" s="825" t="s">
        <v>177</v>
      </c>
      <c r="J46" s="484" t="s">
        <v>177</v>
      </c>
      <c r="K46" s="1077" t="s">
        <v>177</v>
      </c>
      <c r="L46" s="483" t="s">
        <v>177</v>
      </c>
      <c r="M46" s="1078" t="s">
        <v>177</v>
      </c>
      <c r="N46" s="850" t="s">
        <v>177</v>
      </c>
      <c r="O46" s="483" t="s">
        <v>177</v>
      </c>
      <c r="P46" s="1059" t="s">
        <v>177</v>
      </c>
    </row>
    <row r="47" spans="1:16" ht="15.75" thickBot="1" x14ac:dyDescent="0.3">
      <c r="A47" s="1053">
        <f>A46+1</f>
        <v>4</v>
      </c>
      <c r="B47" s="1054" t="s">
        <v>568</v>
      </c>
      <c r="C47" s="1060" t="s">
        <v>577</v>
      </c>
      <c r="D47" s="1056">
        <v>146</v>
      </c>
      <c r="E47" s="947">
        <v>163</v>
      </c>
      <c r="F47" s="510">
        <v>4.5410000000000004</v>
      </c>
      <c r="G47" s="1097">
        <f>E47*F47</f>
        <v>740.18300000000011</v>
      </c>
      <c r="H47" s="490" t="s">
        <v>177</v>
      </c>
      <c r="I47" s="825" t="s">
        <v>177</v>
      </c>
      <c r="J47" s="484" t="s">
        <v>177</v>
      </c>
      <c r="K47" s="1077" t="s">
        <v>177</v>
      </c>
      <c r="L47" s="483" t="s">
        <v>177</v>
      </c>
      <c r="M47" s="1078" t="s">
        <v>177</v>
      </c>
      <c r="N47" s="850" t="s">
        <v>177</v>
      </c>
      <c r="O47" s="483" t="s">
        <v>177</v>
      </c>
      <c r="P47" s="1059" t="s">
        <v>177</v>
      </c>
    </row>
    <row r="48" spans="1:16" s="1065" customFormat="1" ht="18" customHeight="1" thickBot="1" x14ac:dyDescent="0.25">
      <c r="A48" s="1063"/>
      <c r="B48" s="1098" t="s">
        <v>582</v>
      </c>
      <c r="C48" s="511"/>
      <c r="D48" s="511"/>
      <c r="E48" s="1099"/>
      <c r="F48" s="93"/>
      <c r="G48" s="1100">
        <f>SUM(G44:G47)</f>
        <v>1867.3198000000002</v>
      </c>
      <c r="H48" s="1064"/>
      <c r="I48" s="514"/>
      <c r="J48" s="94">
        <f>SUM(J44:J47)</f>
        <v>0</v>
      </c>
      <c r="K48" s="1101"/>
      <c r="L48" s="93"/>
      <c r="M48" s="1102">
        <f>SUM(M44:M47)</f>
        <v>0</v>
      </c>
      <c r="N48" s="1103"/>
      <c r="O48" s="93"/>
      <c r="P48" s="1102">
        <f>SUM(P44:P47)</f>
        <v>0</v>
      </c>
    </row>
    <row r="49" spans="1:16" s="1065" customFormat="1" ht="18" customHeight="1" thickBot="1" x14ac:dyDescent="0.25">
      <c r="A49" s="2337" t="s">
        <v>306</v>
      </c>
      <c r="B49" s="2338"/>
      <c r="C49" s="2338"/>
      <c r="D49" s="2338"/>
      <c r="E49" s="2338"/>
      <c r="F49" s="2338"/>
      <c r="G49" s="2338"/>
      <c r="H49" s="2338"/>
      <c r="I49" s="2338"/>
      <c r="J49" s="2338"/>
      <c r="K49" s="2338"/>
      <c r="L49" s="2338"/>
      <c r="M49" s="2338"/>
      <c r="N49" s="2338"/>
      <c r="O49" s="2338"/>
      <c r="P49" s="2737"/>
    </row>
    <row r="50" spans="1:16" s="1065" customFormat="1" ht="18" customHeight="1" x14ac:dyDescent="0.25">
      <c r="A50" s="1066">
        <v>1</v>
      </c>
      <c r="B50" s="1067" t="s">
        <v>569</v>
      </c>
      <c r="C50" s="1068">
        <v>2009</v>
      </c>
      <c r="D50" s="1069" t="s">
        <v>177</v>
      </c>
      <c r="E50" s="1049">
        <v>1272.2</v>
      </c>
      <c r="F50" s="474">
        <v>4.8659999999999997</v>
      </c>
      <c r="G50" s="475">
        <f>E50*F50</f>
        <v>6190.5252</v>
      </c>
      <c r="H50" s="1049" t="s">
        <v>177</v>
      </c>
      <c r="I50" s="506" t="s">
        <v>177</v>
      </c>
      <c r="J50" s="1050" t="s">
        <v>177</v>
      </c>
      <c r="K50" s="1077" t="s">
        <v>177</v>
      </c>
      <c r="L50" s="483" t="s">
        <v>177</v>
      </c>
      <c r="M50" s="1078" t="s">
        <v>177</v>
      </c>
      <c r="N50" s="1049" t="s">
        <v>177</v>
      </c>
      <c r="O50" s="506" t="s">
        <v>177</v>
      </c>
      <c r="P50" s="1050" t="s">
        <v>177</v>
      </c>
    </row>
    <row r="51" spans="1:16" s="1065" customFormat="1" ht="18" customHeight="1" x14ac:dyDescent="0.25">
      <c r="A51" s="1071">
        <f>A50+1</f>
        <v>2</v>
      </c>
      <c r="B51" s="1072" t="s">
        <v>570</v>
      </c>
      <c r="C51" s="1073">
        <v>2009</v>
      </c>
      <c r="D51" s="1074" t="s">
        <v>177</v>
      </c>
      <c r="E51" s="850">
        <v>1279.5</v>
      </c>
      <c r="F51" s="487">
        <v>4.8479999999999999</v>
      </c>
      <c r="G51" s="484">
        <f>E51*F51</f>
        <v>6203.0159999999996</v>
      </c>
      <c r="H51" s="850" t="s">
        <v>177</v>
      </c>
      <c r="I51" s="483" t="s">
        <v>177</v>
      </c>
      <c r="J51" s="1059" t="s">
        <v>177</v>
      </c>
      <c r="K51" s="1077" t="s">
        <v>177</v>
      </c>
      <c r="L51" s="483" t="s">
        <v>177</v>
      </c>
      <c r="M51" s="1078" t="s">
        <v>177</v>
      </c>
      <c r="N51" s="850" t="s">
        <v>177</v>
      </c>
      <c r="O51" s="483" t="s">
        <v>177</v>
      </c>
      <c r="P51" s="1059" t="s">
        <v>177</v>
      </c>
    </row>
    <row r="52" spans="1:16" s="1065" customFormat="1" ht="18" customHeight="1" x14ac:dyDescent="0.25">
      <c r="A52" s="1071">
        <f>A51+1</f>
        <v>3</v>
      </c>
      <c r="B52" s="1079" t="s">
        <v>571</v>
      </c>
      <c r="C52" s="1073">
        <v>2010</v>
      </c>
      <c r="D52" s="1074" t="s">
        <v>177</v>
      </c>
      <c r="E52" s="850" t="s">
        <v>177</v>
      </c>
      <c r="F52" s="483" t="s">
        <v>177</v>
      </c>
      <c r="G52" s="1059" t="s">
        <v>177</v>
      </c>
      <c r="H52" s="850" t="s">
        <v>177</v>
      </c>
      <c r="I52" s="483" t="s">
        <v>177</v>
      </c>
      <c r="J52" s="1059" t="s">
        <v>177</v>
      </c>
      <c r="K52" s="1077" t="s">
        <v>177</v>
      </c>
      <c r="L52" s="483" t="s">
        <v>177</v>
      </c>
      <c r="M52" s="1078" t="s">
        <v>177</v>
      </c>
      <c r="N52" s="850" t="s">
        <v>177</v>
      </c>
      <c r="O52" s="483" t="s">
        <v>177</v>
      </c>
      <c r="P52" s="1059" t="s">
        <v>177</v>
      </c>
    </row>
    <row r="53" spans="1:16" s="1065" customFormat="1" ht="18" customHeight="1" x14ac:dyDescent="0.25">
      <c r="A53" s="1071">
        <f>A52+1</f>
        <v>4</v>
      </c>
      <c r="B53" s="1079" t="s">
        <v>572</v>
      </c>
      <c r="C53" s="1073">
        <v>2001</v>
      </c>
      <c r="D53" s="1074" t="s">
        <v>177</v>
      </c>
      <c r="E53" s="850" t="s">
        <v>177</v>
      </c>
      <c r="F53" s="483" t="s">
        <v>177</v>
      </c>
      <c r="G53" s="1059" t="s">
        <v>177</v>
      </c>
      <c r="H53" s="850" t="s">
        <v>177</v>
      </c>
      <c r="I53" s="483" t="s">
        <v>177</v>
      </c>
      <c r="J53" s="1059" t="s">
        <v>177</v>
      </c>
      <c r="K53" s="1077" t="s">
        <v>177</v>
      </c>
      <c r="L53" s="483" t="s">
        <v>177</v>
      </c>
      <c r="M53" s="1078" t="s">
        <v>177</v>
      </c>
      <c r="N53" s="850" t="s">
        <v>177</v>
      </c>
      <c r="O53" s="483" t="s">
        <v>177</v>
      </c>
      <c r="P53" s="1059" t="s">
        <v>177</v>
      </c>
    </row>
    <row r="54" spans="1:16" s="1065" customFormat="1" ht="18" customHeight="1" x14ac:dyDescent="0.25">
      <c r="A54" s="1071">
        <f>A53+1</f>
        <v>5</v>
      </c>
      <c r="B54" s="1079" t="s">
        <v>573</v>
      </c>
      <c r="C54" s="1073">
        <v>1985</v>
      </c>
      <c r="D54" s="1081">
        <v>180</v>
      </c>
      <c r="E54" s="850" t="s">
        <v>177</v>
      </c>
      <c r="F54" s="483" t="s">
        <v>177</v>
      </c>
      <c r="G54" s="1059" t="s">
        <v>177</v>
      </c>
      <c r="H54" s="850" t="s">
        <v>177</v>
      </c>
      <c r="I54" s="483" t="s">
        <v>177</v>
      </c>
      <c r="J54" s="1059" t="s">
        <v>177</v>
      </c>
      <c r="K54" s="1077" t="s">
        <v>177</v>
      </c>
      <c r="L54" s="483" t="s">
        <v>177</v>
      </c>
      <c r="M54" s="1078" t="s">
        <v>177</v>
      </c>
      <c r="N54" s="850" t="s">
        <v>177</v>
      </c>
      <c r="O54" s="483" t="s">
        <v>177</v>
      </c>
      <c r="P54" s="1059" t="s">
        <v>177</v>
      </c>
    </row>
    <row r="55" spans="1:16" s="1065" customFormat="1" ht="18" customHeight="1" thickBot="1" x14ac:dyDescent="0.3">
      <c r="A55" s="1071">
        <f>A54+1</f>
        <v>6</v>
      </c>
      <c r="B55" s="1079" t="s">
        <v>574</v>
      </c>
      <c r="C55" s="1073">
        <v>1986</v>
      </c>
      <c r="D55" s="1081">
        <v>110</v>
      </c>
      <c r="E55" s="1075">
        <v>146.28</v>
      </c>
      <c r="F55" s="809">
        <v>3.0619999999999998</v>
      </c>
      <c r="G55" s="1061">
        <f>E55*F55</f>
        <v>447.90935999999999</v>
      </c>
      <c r="H55" s="850" t="s">
        <v>177</v>
      </c>
      <c r="I55" s="483" t="s">
        <v>177</v>
      </c>
      <c r="J55" s="1059" t="s">
        <v>177</v>
      </c>
      <c r="K55" s="1077" t="s">
        <v>177</v>
      </c>
      <c r="L55" s="483" t="s">
        <v>177</v>
      </c>
      <c r="M55" s="1078" t="s">
        <v>177</v>
      </c>
      <c r="N55" s="850" t="s">
        <v>177</v>
      </c>
      <c r="O55" s="483" t="s">
        <v>177</v>
      </c>
      <c r="P55" s="1059" t="s">
        <v>177</v>
      </c>
    </row>
    <row r="56" spans="1:16" s="1065" customFormat="1" ht="18" customHeight="1" thickBot="1" x14ac:dyDescent="0.25">
      <c r="A56" s="1082"/>
      <c r="B56" s="1083" t="s">
        <v>581</v>
      </c>
      <c r="C56" s="511"/>
      <c r="D56" s="1084"/>
      <c r="E56" s="513"/>
      <c r="F56" s="514"/>
      <c r="G56" s="516">
        <f>SUM(G50:G55)</f>
        <v>12841.450559999999</v>
      </c>
      <c r="H56" s="527"/>
      <c r="I56" s="514"/>
      <c r="J56" s="1085">
        <f>SUM(J50:J55)</f>
        <v>0</v>
      </c>
      <c r="K56" s="513"/>
      <c r="L56" s="514"/>
      <c r="M56" s="516">
        <f>SUM(M50:M55)</f>
        <v>0</v>
      </c>
      <c r="N56" s="1087"/>
      <c r="O56" s="1088"/>
      <c r="P56" s="1089">
        <f>SUM(P50:P55)</f>
        <v>0</v>
      </c>
    </row>
    <row r="57" spans="1:16" s="1065" customFormat="1" ht="23.25" customHeight="1" x14ac:dyDescent="0.2">
      <c r="A57" s="1091"/>
      <c r="B57" s="1091"/>
      <c r="C57" s="538"/>
      <c r="D57" s="538"/>
      <c r="E57" s="1092"/>
      <c r="F57" s="1093"/>
      <c r="G57" s="1092"/>
      <c r="H57" s="1092"/>
      <c r="I57" s="1093"/>
      <c r="J57" s="1092"/>
      <c r="K57" s="1092"/>
      <c r="L57" s="1093"/>
      <c r="M57" s="1093"/>
      <c r="N57" s="1093"/>
      <c r="O57" s="1093"/>
      <c r="P57" s="1093"/>
    </row>
    <row r="58" spans="1:16" ht="16.5" thickBot="1" x14ac:dyDescent="0.3">
      <c r="A58" s="2526" t="s">
        <v>583</v>
      </c>
      <c r="B58" s="2526"/>
      <c r="C58" s="2526"/>
      <c r="D58" s="2526"/>
      <c r="E58" s="2526"/>
      <c r="F58" s="2526"/>
      <c r="G58" s="2526"/>
      <c r="H58" s="2526"/>
      <c r="I58" s="2526"/>
      <c r="J58" s="2526"/>
      <c r="K58" s="2526"/>
      <c r="L58" s="2526"/>
      <c r="M58" s="2526"/>
      <c r="N58" s="2526"/>
      <c r="O58" s="2526"/>
      <c r="P58" s="2526"/>
    </row>
    <row r="59" spans="1:16" s="8" customFormat="1" ht="30.75" customHeight="1" thickBot="1" x14ac:dyDescent="0.3">
      <c r="A59" s="1968" t="s">
        <v>7</v>
      </c>
      <c r="B59" s="1970" t="s">
        <v>65</v>
      </c>
      <c r="C59" s="1972" t="s">
        <v>45</v>
      </c>
      <c r="D59" s="1973"/>
      <c r="E59" s="2527" t="s">
        <v>576</v>
      </c>
      <c r="F59" s="1978" t="s">
        <v>66</v>
      </c>
      <c r="G59" s="1978" t="s">
        <v>67</v>
      </c>
      <c r="H59" s="2541" t="s">
        <v>68</v>
      </c>
      <c r="I59" s="2542"/>
      <c r="J59" s="2543"/>
      <c r="K59" s="2544" t="s">
        <v>69</v>
      </c>
      <c r="L59" s="2545"/>
      <c r="M59" s="2545"/>
      <c r="N59" s="2545"/>
      <c r="O59" s="2545"/>
      <c r="P59" s="2546"/>
    </row>
    <row r="60" spans="1:16" s="8" customFormat="1" ht="33" customHeight="1" thickBot="1" x14ac:dyDescent="0.3">
      <c r="A60" s="1969"/>
      <c r="B60" s="1971"/>
      <c r="C60" s="1974"/>
      <c r="D60" s="1975"/>
      <c r="E60" s="2528"/>
      <c r="F60" s="1979"/>
      <c r="G60" s="1979"/>
      <c r="H60" s="676" t="s">
        <v>52</v>
      </c>
      <c r="I60" s="158" t="s">
        <v>53</v>
      </c>
      <c r="J60" s="634" t="s">
        <v>54</v>
      </c>
      <c r="K60" s="2547"/>
      <c r="L60" s="2548"/>
      <c r="M60" s="2548"/>
      <c r="N60" s="2548"/>
      <c r="O60" s="2548"/>
      <c r="P60" s="2549"/>
    </row>
    <row r="61" spans="1:16" s="8" customFormat="1" ht="20.25" customHeight="1" thickBot="1" x14ac:dyDescent="0.3">
      <c r="A61" s="2746" t="s">
        <v>304</v>
      </c>
      <c r="B61" s="2747"/>
      <c r="C61" s="2747"/>
      <c r="D61" s="2747"/>
      <c r="E61" s="2747"/>
      <c r="F61" s="2747"/>
      <c r="G61" s="2747"/>
      <c r="H61" s="2747"/>
      <c r="I61" s="2747"/>
      <c r="J61" s="2747"/>
      <c r="K61" s="2747"/>
      <c r="L61" s="2747"/>
      <c r="M61" s="2747"/>
      <c r="N61" s="2747"/>
      <c r="O61" s="2747"/>
      <c r="P61" s="2748"/>
    </row>
    <row r="62" spans="1:16" ht="45" customHeight="1" thickBot="1" x14ac:dyDescent="0.3">
      <c r="A62" s="1104">
        <v>1</v>
      </c>
      <c r="B62" s="1105" t="s">
        <v>584</v>
      </c>
      <c r="C62" s="2091">
        <v>1989</v>
      </c>
      <c r="D62" s="2092"/>
      <c r="E62" s="1106" t="s">
        <v>177</v>
      </c>
      <c r="F62" s="1106">
        <v>243</v>
      </c>
      <c r="G62" s="1107">
        <v>5</v>
      </c>
      <c r="H62" s="1108">
        <v>1227</v>
      </c>
      <c r="I62" s="1109">
        <v>4.1184000000000003</v>
      </c>
      <c r="J62" s="1110">
        <f>H62*I62</f>
        <v>5053.2768000000005</v>
      </c>
      <c r="K62" s="2738" t="s">
        <v>585</v>
      </c>
      <c r="L62" s="2739"/>
      <c r="M62" s="2739"/>
      <c r="N62" s="2739"/>
      <c r="O62" s="2739"/>
      <c r="P62" s="2740"/>
    </row>
    <row r="63" spans="1:16" ht="45" customHeight="1" thickBot="1" x14ac:dyDescent="0.3">
      <c r="A63" s="1104">
        <v>2</v>
      </c>
      <c r="B63" s="1105" t="s">
        <v>586</v>
      </c>
      <c r="C63" s="2091">
        <v>1989</v>
      </c>
      <c r="D63" s="2092"/>
      <c r="E63" s="1106" t="s">
        <v>177</v>
      </c>
      <c r="F63" s="1106">
        <v>303.7</v>
      </c>
      <c r="G63" s="1111">
        <v>4.5</v>
      </c>
      <c r="H63" s="1108">
        <v>1343.2</v>
      </c>
      <c r="I63" s="1109">
        <v>4.0254000000000003</v>
      </c>
      <c r="J63" s="1110">
        <f>H63*I63</f>
        <v>5406.9172800000006</v>
      </c>
      <c r="K63" s="2738" t="s">
        <v>587</v>
      </c>
      <c r="L63" s="2739"/>
      <c r="M63" s="2739"/>
      <c r="N63" s="2739"/>
      <c r="O63" s="2739"/>
      <c r="P63" s="2740"/>
    </row>
    <row r="64" spans="1:16" ht="45" customHeight="1" thickBot="1" x14ac:dyDescent="0.3">
      <c r="A64" s="1104">
        <v>3</v>
      </c>
      <c r="B64" s="1105" t="s">
        <v>588</v>
      </c>
      <c r="C64" s="2091">
        <v>1989</v>
      </c>
      <c r="D64" s="2092"/>
      <c r="E64" s="1106" t="s">
        <v>177</v>
      </c>
      <c r="F64" s="1106">
        <v>281.8</v>
      </c>
      <c r="G64" s="1107">
        <v>7</v>
      </c>
      <c r="H64" s="1108">
        <v>1822.8</v>
      </c>
      <c r="I64" s="1109">
        <v>3.6417999999999999</v>
      </c>
      <c r="J64" s="1110">
        <f>H64*I64</f>
        <v>6638.27304</v>
      </c>
      <c r="K64" s="2738" t="s">
        <v>589</v>
      </c>
      <c r="L64" s="2739"/>
      <c r="M64" s="2739"/>
      <c r="N64" s="2739"/>
      <c r="O64" s="2739"/>
      <c r="P64" s="2740"/>
    </row>
    <row r="65" spans="1:16" s="769" customFormat="1" ht="20.25" customHeight="1" thickBot="1" x14ac:dyDescent="0.25">
      <c r="A65" s="1112"/>
      <c r="B65" s="1113" t="s">
        <v>582</v>
      </c>
      <c r="C65" s="2741"/>
      <c r="D65" s="2742"/>
      <c r="E65" s="1114"/>
      <c r="F65" s="1114"/>
      <c r="G65" s="1115"/>
      <c r="H65" s="1099"/>
      <c r="I65" s="93"/>
      <c r="J65" s="516">
        <f>SUM(J62:J64)</f>
        <v>17098.467120000001</v>
      </c>
      <c r="K65" s="2743"/>
      <c r="L65" s="2744"/>
      <c r="M65" s="2744"/>
      <c r="N65" s="2744"/>
      <c r="O65" s="2744"/>
      <c r="P65" s="2745"/>
    </row>
    <row r="66" spans="1:16" s="8" customFormat="1" ht="20.25" customHeight="1" thickBot="1" x14ac:dyDescent="0.3">
      <c r="A66" s="2746" t="s">
        <v>306</v>
      </c>
      <c r="B66" s="2747"/>
      <c r="C66" s="2747"/>
      <c r="D66" s="2747"/>
      <c r="E66" s="2747"/>
      <c r="F66" s="2747"/>
      <c r="G66" s="2747"/>
      <c r="H66" s="2747"/>
      <c r="I66" s="2747"/>
      <c r="J66" s="2747"/>
      <c r="K66" s="2747"/>
      <c r="L66" s="2747"/>
      <c r="M66" s="2747"/>
      <c r="N66" s="2747"/>
      <c r="O66" s="2747"/>
      <c r="P66" s="2748"/>
    </row>
    <row r="67" spans="1:16" ht="45" customHeight="1" thickBot="1" x14ac:dyDescent="0.3">
      <c r="A67" s="14">
        <v>1</v>
      </c>
      <c r="B67" s="1116" t="s">
        <v>590</v>
      </c>
      <c r="C67" s="2214">
        <v>1989</v>
      </c>
      <c r="D67" s="2224"/>
      <c r="E67" s="608" t="s">
        <v>177</v>
      </c>
      <c r="F67" s="608">
        <v>519.6</v>
      </c>
      <c r="G67" s="1117">
        <v>4.8</v>
      </c>
      <c r="H67" s="1118">
        <v>2395.6799999999998</v>
      </c>
      <c r="I67" s="1119">
        <v>2.9855999999999998</v>
      </c>
      <c r="J67" s="477">
        <f>H67*I67</f>
        <v>7152.5422079999989</v>
      </c>
      <c r="K67" s="2690" t="s">
        <v>591</v>
      </c>
      <c r="L67" s="2691"/>
      <c r="M67" s="2691"/>
      <c r="N67" s="2691"/>
      <c r="O67" s="2691"/>
      <c r="P67" s="2692"/>
    </row>
    <row r="68" spans="1:16" ht="46.5" customHeight="1" thickBot="1" x14ac:dyDescent="0.3">
      <c r="A68" s="18">
        <v>2</v>
      </c>
      <c r="B68" s="1120" t="s">
        <v>592</v>
      </c>
      <c r="C68" s="1975">
        <v>1989</v>
      </c>
      <c r="D68" s="2749"/>
      <c r="E68" s="609">
        <v>180</v>
      </c>
      <c r="F68" s="609">
        <v>318.7</v>
      </c>
      <c r="G68" s="1121">
        <v>4.7</v>
      </c>
      <c r="H68" s="1122">
        <v>1114.8399999999999</v>
      </c>
      <c r="I68" s="548">
        <v>4.2081</v>
      </c>
      <c r="J68" s="485">
        <f>H68*I68</f>
        <v>4691.3582039999992</v>
      </c>
      <c r="K68" s="2690" t="s">
        <v>593</v>
      </c>
      <c r="L68" s="2691"/>
      <c r="M68" s="2691"/>
      <c r="N68" s="2691"/>
      <c r="O68" s="2691"/>
      <c r="P68" s="2692"/>
    </row>
    <row r="69" spans="1:16" s="769" customFormat="1" ht="20.25" customHeight="1" thickBot="1" x14ac:dyDescent="0.25">
      <c r="A69" s="1112"/>
      <c r="B69" s="1113" t="s">
        <v>594</v>
      </c>
      <c r="C69" s="2741"/>
      <c r="D69" s="2742"/>
      <c r="E69" s="1114"/>
      <c r="F69" s="1114"/>
      <c r="G69" s="1115"/>
      <c r="H69" s="1099"/>
      <c r="I69" s="93"/>
      <c r="J69" s="516">
        <f>SUM(J67:J68)</f>
        <v>11843.900411999999</v>
      </c>
      <c r="K69" s="2743"/>
      <c r="L69" s="2744"/>
      <c r="M69" s="2744"/>
      <c r="N69" s="2744"/>
      <c r="O69" s="2744"/>
      <c r="P69" s="2745"/>
    </row>
    <row r="70" spans="1:16" s="769" customFormat="1" ht="32.25" customHeight="1" x14ac:dyDescent="0.2">
      <c r="A70" s="569"/>
      <c r="B70" s="1123"/>
      <c r="C70" s="1124"/>
      <c r="D70" s="1124"/>
      <c r="E70" s="1124"/>
      <c r="F70" s="1124"/>
      <c r="G70" s="1125"/>
      <c r="H70" s="1092"/>
      <c r="I70" s="1093"/>
      <c r="J70" s="539"/>
      <c r="K70" s="1126"/>
      <c r="L70" s="1126"/>
      <c r="M70" s="1126"/>
      <c r="N70" s="1126"/>
      <c r="O70" s="1126"/>
      <c r="P70" s="1126"/>
    </row>
    <row r="71" spans="1:16" ht="45" customHeight="1" thickBot="1" x14ac:dyDescent="0.3">
      <c r="A71" s="2750" t="s">
        <v>595</v>
      </c>
      <c r="B71" s="2750"/>
      <c r="C71" s="2750"/>
      <c r="D71" s="2750"/>
      <c r="E71" s="2750"/>
      <c r="F71" s="2750"/>
      <c r="G71" s="2750"/>
      <c r="H71" s="2750"/>
      <c r="I71" s="2750"/>
      <c r="J71" s="2750"/>
      <c r="K71" s="2750"/>
      <c r="L71" s="2750"/>
      <c r="M71" s="2750"/>
      <c r="N71" s="2750"/>
      <c r="O71" s="2750"/>
      <c r="P71" s="2750"/>
    </row>
    <row r="72" spans="1:16" s="8" customFormat="1" ht="21.75" customHeight="1" x14ac:dyDescent="0.25">
      <c r="A72" s="1968" t="s">
        <v>7</v>
      </c>
      <c r="B72" s="1970" t="s">
        <v>72</v>
      </c>
      <c r="C72" s="2752" t="s">
        <v>73</v>
      </c>
      <c r="D72" s="1994" t="s">
        <v>74</v>
      </c>
      <c r="E72" s="1994"/>
      <c r="F72" s="1995"/>
      <c r="G72" s="1996" t="s">
        <v>75</v>
      </c>
      <c r="H72" s="1998" t="s">
        <v>76</v>
      </c>
      <c r="I72" s="1998" t="s">
        <v>77</v>
      </c>
      <c r="J72" s="1998" t="s">
        <v>78</v>
      </c>
      <c r="K72" s="1998" t="s">
        <v>79</v>
      </c>
      <c r="L72" s="1998" t="s">
        <v>80</v>
      </c>
      <c r="M72" s="1998" t="s">
        <v>81</v>
      </c>
      <c r="N72" s="1998" t="s">
        <v>82</v>
      </c>
      <c r="O72" s="1998" t="s">
        <v>83</v>
      </c>
      <c r="P72" s="2000" t="s">
        <v>84</v>
      </c>
    </row>
    <row r="73" spans="1:16" s="8" customFormat="1" ht="102.75" customHeight="1" thickBot="1" x14ac:dyDescent="0.3">
      <c r="A73" s="2287"/>
      <c r="B73" s="2751"/>
      <c r="C73" s="2753"/>
      <c r="D73" s="1127" t="s">
        <v>85</v>
      </c>
      <c r="E73" s="1128" t="s">
        <v>86</v>
      </c>
      <c r="F73" s="1128" t="s">
        <v>321</v>
      </c>
      <c r="G73" s="2754"/>
      <c r="H73" s="2755"/>
      <c r="I73" s="2755"/>
      <c r="J73" s="2755"/>
      <c r="K73" s="2755"/>
      <c r="L73" s="2755"/>
      <c r="M73" s="2755"/>
      <c r="N73" s="2755"/>
      <c r="O73" s="2755"/>
      <c r="P73" s="2756"/>
    </row>
    <row r="74" spans="1:16" x14ac:dyDescent="0.25">
      <c r="A74" s="182">
        <v>1</v>
      </c>
      <c r="B74" s="1005" t="s">
        <v>48</v>
      </c>
      <c r="C74" s="1129">
        <v>1</v>
      </c>
      <c r="D74" s="1130">
        <v>2</v>
      </c>
      <c r="E74" s="507">
        <v>1</v>
      </c>
      <c r="F74" s="507"/>
      <c r="G74" s="507">
        <v>2</v>
      </c>
      <c r="H74" s="476">
        <v>0.33</v>
      </c>
      <c r="I74" s="586" t="s">
        <v>175</v>
      </c>
      <c r="J74" s="586" t="s">
        <v>176</v>
      </c>
      <c r="K74" s="586"/>
      <c r="L74" s="586"/>
      <c r="M74" s="586" t="s">
        <v>178</v>
      </c>
      <c r="N74" s="586"/>
      <c r="O74" s="586"/>
      <c r="P74" s="1131"/>
    </row>
    <row r="75" spans="1:16" ht="18" customHeight="1" x14ac:dyDescent="0.25">
      <c r="A75" s="587">
        <v>2</v>
      </c>
      <c r="B75" s="1132" t="s">
        <v>51</v>
      </c>
      <c r="C75" s="863">
        <v>2</v>
      </c>
      <c r="D75" s="1133">
        <v>2</v>
      </c>
      <c r="E75" s="497">
        <v>1</v>
      </c>
      <c r="F75" s="980" t="s">
        <v>114</v>
      </c>
      <c r="G75" s="497">
        <v>30</v>
      </c>
      <c r="H75" s="1134">
        <v>0.72</v>
      </c>
      <c r="I75" s="590" t="s">
        <v>175</v>
      </c>
      <c r="J75" s="590" t="s">
        <v>176</v>
      </c>
      <c r="K75" s="980" t="s">
        <v>114</v>
      </c>
      <c r="L75" s="590" t="s">
        <v>183</v>
      </c>
      <c r="M75" s="590" t="s">
        <v>179</v>
      </c>
      <c r="N75" s="1135">
        <v>1.2529999999999999</v>
      </c>
      <c r="O75" s="980" t="s">
        <v>114</v>
      </c>
      <c r="P75" s="925" t="s">
        <v>114</v>
      </c>
    </row>
    <row r="76" spans="1:16" x14ac:dyDescent="0.25">
      <c r="A76" s="190">
        <v>3</v>
      </c>
      <c r="B76" s="1013" t="s">
        <v>60</v>
      </c>
      <c r="C76" s="883">
        <v>1</v>
      </c>
      <c r="D76" s="1136">
        <v>2</v>
      </c>
      <c r="E76" s="488">
        <v>1</v>
      </c>
      <c r="F76" s="196" t="s">
        <v>114</v>
      </c>
      <c r="G76" s="488">
        <v>4</v>
      </c>
      <c r="H76" s="825">
        <v>0.32</v>
      </c>
      <c r="I76" s="589" t="s">
        <v>175</v>
      </c>
      <c r="J76" s="483">
        <v>1.2</v>
      </c>
      <c r="K76" s="196" t="s">
        <v>114</v>
      </c>
      <c r="L76" s="589"/>
      <c r="M76" s="589" t="s">
        <v>179</v>
      </c>
      <c r="N76" s="196" t="s">
        <v>114</v>
      </c>
      <c r="O76" s="196" t="s">
        <v>114</v>
      </c>
      <c r="P76" s="917" t="s">
        <v>114</v>
      </c>
    </row>
    <row r="77" spans="1:16" x14ac:dyDescent="0.25">
      <c r="A77" s="1137">
        <v>4</v>
      </c>
      <c r="B77" s="546" t="s">
        <v>596</v>
      </c>
      <c r="C77" s="715"/>
      <c r="D77" s="1138"/>
      <c r="E77" s="196"/>
      <c r="F77" s="196"/>
      <c r="G77" s="196"/>
      <c r="H77" s="71"/>
      <c r="I77" s="71"/>
      <c r="J77" s="71"/>
      <c r="K77" s="196"/>
      <c r="L77" s="196"/>
      <c r="M77" s="71"/>
      <c r="N77" s="196"/>
      <c r="O77" s="196"/>
      <c r="P77" s="917"/>
    </row>
    <row r="78" spans="1:16" ht="30" x14ac:dyDescent="0.25">
      <c r="A78" s="1137"/>
      <c r="B78" s="1139" t="s">
        <v>584</v>
      </c>
      <c r="C78" s="879">
        <v>1</v>
      </c>
      <c r="D78" s="1136">
        <v>2</v>
      </c>
      <c r="E78" s="488">
        <v>1</v>
      </c>
      <c r="F78" s="196" t="s">
        <v>114</v>
      </c>
      <c r="G78" s="488">
        <v>5</v>
      </c>
      <c r="H78" s="825">
        <v>0.46</v>
      </c>
      <c r="I78" s="589" t="s">
        <v>175</v>
      </c>
      <c r="J78" s="589" t="s">
        <v>176</v>
      </c>
      <c r="K78" s="196" t="s">
        <v>114</v>
      </c>
      <c r="L78" s="196" t="s">
        <v>114</v>
      </c>
      <c r="M78" s="589" t="s">
        <v>195</v>
      </c>
      <c r="N78" s="196" t="s">
        <v>114</v>
      </c>
      <c r="O78" s="196" t="s">
        <v>114</v>
      </c>
      <c r="P78" s="917" t="s">
        <v>114</v>
      </c>
    </row>
    <row r="79" spans="1:16" ht="30" x14ac:dyDescent="0.25">
      <c r="A79" s="1137"/>
      <c r="B79" s="1140" t="s">
        <v>586</v>
      </c>
      <c r="C79" s="879">
        <v>1</v>
      </c>
      <c r="D79" s="1136">
        <v>2</v>
      </c>
      <c r="E79" s="488">
        <v>1</v>
      </c>
      <c r="F79" s="196" t="s">
        <v>114</v>
      </c>
      <c r="G79" s="488">
        <v>5</v>
      </c>
      <c r="H79" s="825">
        <v>0.46</v>
      </c>
      <c r="I79" s="589" t="s">
        <v>175</v>
      </c>
      <c r="J79" s="589" t="s">
        <v>176</v>
      </c>
      <c r="K79" s="196" t="s">
        <v>114</v>
      </c>
      <c r="L79" s="196" t="s">
        <v>114</v>
      </c>
      <c r="M79" s="589" t="s">
        <v>195</v>
      </c>
      <c r="N79" s="196" t="s">
        <v>114</v>
      </c>
      <c r="O79" s="196" t="s">
        <v>114</v>
      </c>
      <c r="P79" s="917" t="s">
        <v>114</v>
      </c>
    </row>
    <row r="80" spans="1:16" ht="30.75" thickBot="1" x14ac:dyDescent="0.3">
      <c r="A80" s="1141"/>
      <c r="B80" s="1142" t="s">
        <v>588</v>
      </c>
      <c r="C80" s="1143">
        <v>1</v>
      </c>
      <c r="D80" s="1144">
        <v>2</v>
      </c>
      <c r="E80" s="1145">
        <v>1</v>
      </c>
      <c r="F80" s="211" t="s">
        <v>114</v>
      </c>
      <c r="G80" s="1145">
        <v>7</v>
      </c>
      <c r="H80" s="1146">
        <v>0.46</v>
      </c>
      <c r="I80" s="1147" t="s">
        <v>175</v>
      </c>
      <c r="J80" s="1147" t="s">
        <v>176</v>
      </c>
      <c r="K80" s="211" t="s">
        <v>114</v>
      </c>
      <c r="L80" s="211" t="s">
        <v>114</v>
      </c>
      <c r="M80" s="1147" t="s">
        <v>195</v>
      </c>
      <c r="N80" s="211" t="s">
        <v>114</v>
      </c>
      <c r="O80" s="211" t="s">
        <v>114</v>
      </c>
      <c r="P80" s="930" t="s">
        <v>114</v>
      </c>
    </row>
    <row r="81" spans="1:16" ht="28.5" customHeight="1" x14ac:dyDescent="0.2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30.75" customHeight="1" thickBot="1" x14ac:dyDescent="0.3">
      <c r="A82" s="2750" t="s">
        <v>597</v>
      </c>
      <c r="B82" s="2750"/>
      <c r="C82" s="2750"/>
      <c r="D82" s="2750"/>
      <c r="E82" s="2750"/>
      <c r="F82" s="2750"/>
      <c r="G82" s="2750"/>
      <c r="H82" s="2750"/>
      <c r="I82" s="2750"/>
      <c r="J82" s="2750"/>
      <c r="K82" s="2750"/>
      <c r="L82" s="2750"/>
      <c r="M82" s="2750"/>
      <c r="N82" s="2750"/>
      <c r="O82" s="2750"/>
      <c r="P82" s="2750"/>
    </row>
    <row r="83" spans="1:16" ht="21" customHeight="1" x14ac:dyDescent="0.25">
      <c r="A83" s="1968" t="s">
        <v>7</v>
      </c>
      <c r="B83" s="1970" t="s">
        <v>72</v>
      </c>
      <c r="C83" s="2752" t="s">
        <v>73</v>
      </c>
      <c r="D83" s="1994" t="s">
        <v>74</v>
      </c>
      <c r="E83" s="1994"/>
      <c r="F83" s="1995"/>
      <c r="G83" s="1996" t="s">
        <v>75</v>
      </c>
      <c r="H83" s="1998" t="s">
        <v>76</v>
      </c>
      <c r="I83" s="1998" t="s">
        <v>77</v>
      </c>
      <c r="J83" s="1998" t="s">
        <v>78</v>
      </c>
      <c r="K83" s="1998" t="s">
        <v>79</v>
      </c>
      <c r="L83" s="1998" t="s">
        <v>80</v>
      </c>
      <c r="M83" s="1998" t="s">
        <v>81</v>
      </c>
      <c r="N83" s="1998" t="s">
        <v>82</v>
      </c>
      <c r="O83" s="1998" t="s">
        <v>83</v>
      </c>
      <c r="P83" s="2000" t="s">
        <v>84</v>
      </c>
    </row>
    <row r="84" spans="1:16" ht="144" thickBot="1" x14ac:dyDescent="0.3">
      <c r="A84" s="1969"/>
      <c r="B84" s="1971"/>
      <c r="C84" s="2753"/>
      <c r="D84" s="1127" t="s">
        <v>85</v>
      </c>
      <c r="E84" s="1128" t="s">
        <v>86</v>
      </c>
      <c r="F84" s="1128" t="s">
        <v>321</v>
      </c>
      <c r="G84" s="2754"/>
      <c r="H84" s="2755"/>
      <c r="I84" s="2755"/>
      <c r="J84" s="2755"/>
      <c r="K84" s="2755"/>
      <c r="L84" s="2755"/>
      <c r="M84" s="2755"/>
      <c r="N84" s="2755"/>
      <c r="O84" s="2755"/>
      <c r="P84" s="2756"/>
    </row>
    <row r="85" spans="1:16" x14ac:dyDescent="0.25">
      <c r="A85" s="182">
        <v>1</v>
      </c>
      <c r="B85" s="1148" t="s">
        <v>48</v>
      </c>
      <c r="C85" s="1130">
        <v>1</v>
      </c>
      <c r="D85" s="1149">
        <v>2</v>
      </c>
      <c r="E85" s="507"/>
      <c r="F85" s="507"/>
      <c r="G85" s="507">
        <v>2</v>
      </c>
      <c r="H85" s="476">
        <v>0.27</v>
      </c>
      <c r="I85" s="586" t="s">
        <v>175</v>
      </c>
      <c r="J85" s="586" t="s">
        <v>598</v>
      </c>
      <c r="K85" s="586"/>
      <c r="L85" s="586"/>
      <c r="M85" s="586" t="s">
        <v>178</v>
      </c>
      <c r="N85" s="586"/>
      <c r="O85" s="586"/>
      <c r="P85" s="1131"/>
    </row>
    <row r="86" spans="1:16" x14ac:dyDescent="0.25">
      <c r="A86" s="190">
        <v>2</v>
      </c>
      <c r="B86" s="1150" t="s">
        <v>51</v>
      </c>
      <c r="C86" s="1136">
        <v>2</v>
      </c>
      <c r="D86" s="1151">
        <v>2</v>
      </c>
      <c r="E86" s="488"/>
      <c r="F86" s="1152" t="s">
        <v>114</v>
      </c>
      <c r="G86" s="488">
        <v>27</v>
      </c>
      <c r="H86" s="825">
        <v>0.68</v>
      </c>
      <c r="I86" s="589" t="s">
        <v>175</v>
      </c>
      <c r="J86" s="589" t="s">
        <v>598</v>
      </c>
      <c r="K86" s="1152" t="s">
        <v>114</v>
      </c>
      <c r="L86" s="589" t="s">
        <v>183</v>
      </c>
      <c r="M86" s="589" t="s">
        <v>179</v>
      </c>
      <c r="N86" s="589" t="s">
        <v>599</v>
      </c>
      <c r="O86" s="1152" t="s">
        <v>114</v>
      </c>
      <c r="P86" s="1153" t="s">
        <v>114</v>
      </c>
    </row>
    <row r="87" spans="1:16" x14ac:dyDescent="0.25">
      <c r="A87" s="190">
        <v>3</v>
      </c>
      <c r="B87" s="1150" t="s">
        <v>60</v>
      </c>
      <c r="C87" s="1154">
        <v>1</v>
      </c>
      <c r="D87" s="1151">
        <v>2</v>
      </c>
      <c r="E87" s="488"/>
      <c r="F87" s="1152" t="s">
        <v>114</v>
      </c>
      <c r="G87" s="488">
        <v>4</v>
      </c>
      <c r="H87" s="825">
        <v>0.32</v>
      </c>
      <c r="I87" s="589" t="s">
        <v>175</v>
      </c>
      <c r="J87" s="589" t="s">
        <v>598</v>
      </c>
      <c r="K87" s="1152" t="s">
        <v>114</v>
      </c>
      <c r="L87" s="1152" t="s">
        <v>114</v>
      </c>
      <c r="M87" s="1152" t="s">
        <v>114</v>
      </c>
      <c r="N87" s="1152" t="s">
        <v>114</v>
      </c>
      <c r="O87" s="1152" t="s">
        <v>114</v>
      </c>
      <c r="P87" s="1153" t="s">
        <v>114</v>
      </c>
    </row>
    <row r="88" spans="1:16" x14ac:dyDescent="0.25">
      <c r="A88" s="1137">
        <v>4</v>
      </c>
      <c r="B88" s="1155" t="s">
        <v>596</v>
      </c>
      <c r="C88" s="1138"/>
      <c r="D88" s="1152"/>
      <c r="E88" s="1152"/>
      <c r="F88" s="1152"/>
      <c r="G88" s="1152"/>
      <c r="H88" s="1152"/>
      <c r="I88" s="1152"/>
      <c r="J88" s="1152"/>
      <c r="K88" s="1152"/>
      <c r="L88" s="1152"/>
      <c r="M88" s="1152"/>
      <c r="N88" s="1152"/>
      <c r="O88" s="1152"/>
      <c r="P88" s="1153"/>
    </row>
    <row r="89" spans="1:16" ht="30" x14ac:dyDescent="0.25">
      <c r="A89" s="1137"/>
      <c r="B89" s="1156" t="s">
        <v>590</v>
      </c>
      <c r="C89" s="1138">
        <v>1</v>
      </c>
      <c r="D89" s="1152">
        <v>1</v>
      </c>
      <c r="E89" s="1152"/>
      <c r="F89" s="1152"/>
      <c r="G89" s="1152">
        <v>5</v>
      </c>
      <c r="H89" s="1157">
        <v>0.46</v>
      </c>
      <c r="I89" s="589" t="s">
        <v>175</v>
      </c>
      <c r="J89" s="589" t="s">
        <v>598</v>
      </c>
      <c r="K89" s="1152"/>
      <c r="L89" s="1157"/>
      <c r="M89" s="1157">
        <v>0.8</v>
      </c>
      <c r="N89" s="1157"/>
      <c r="O89" s="1157"/>
      <c r="P89" s="1158"/>
    </row>
    <row r="90" spans="1:16" ht="45.75" thickBot="1" x14ac:dyDescent="0.3">
      <c r="A90" s="1141"/>
      <c r="B90" s="1159" t="s">
        <v>592</v>
      </c>
      <c r="C90" s="1160">
        <v>1</v>
      </c>
      <c r="D90" s="1161">
        <v>1</v>
      </c>
      <c r="E90" s="1161"/>
      <c r="F90" s="1161"/>
      <c r="G90" s="1161">
        <v>5</v>
      </c>
      <c r="H90" s="1162">
        <v>0.46</v>
      </c>
      <c r="I90" s="1147" t="s">
        <v>175</v>
      </c>
      <c r="J90" s="1147" t="s">
        <v>598</v>
      </c>
      <c r="K90" s="1161"/>
      <c r="L90" s="1162"/>
      <c r="M90" s="1162">
        <v>0.8</v>
      </c>
      <c r="N90" s="1162"/>
      <c r="O90" s="1162"/>
      <c r="P90" s="1163"/>
    </row>
    <row r="92" spans="1:16" s="1164" customFormat="1" ht="16.5" thickBot="1" x14ac:dyDescent="0.3">
      <c r="A92" s="1967" t="s">
        <v>455</v>
      </c>
      <c r="B92" s="1967"/>
      <c r="C92" s="1967"/>
      <c r="D92" s="1967"/>
      <c r="E92" s="1967"/>
      <c r="F92" s="1967"/>
      <c r="G92" s="1967"/>
      <c r="H92" s="1967"/>
      <c r="I92" s="1967"/>
      <c r="J92" s="1967"/>
      <c r="K92" s="1967"/>
      <c r="L92" s="1967"/>
      <c r="M92" s="1967"/>
      <c r="N92" s="1967"/>
      <c r="O92" s="1967"/>
      <c r="P92" s="1967"/>
    </row>
    <row r="93" spans="1:16" s="1164" customFormat="1" ht="15" customHeight="1" x14ac:dyDescent="0.25">
      <c r="A93" s="2757" t="s">
        <v>7</v>
      </c>
      <c r="B93" s="2760" t="s">
        <v>456</v>
      </c>
      <c r="C93" s="2760"/>
      <c r="D93" s="2020" t="s">
        <v>457</v>
      </c>
      <c r="E93" s="2020"/>
      <c r="F93" s="2020" t="s">
        <v>458</v>
      </c>
      <c r="G93" s="2020"/>
      <c r="H93" s="2020"/>
      <c r="I93" s="2020"/>
      <c r="J93" s="2020"/>
      <c r="K93" s="2020"/>
      <c r="L93" s="2020"/>
      <c r="M93" s="2020"/>
      <c r="N93" s="2020"/>
      <c r="O93" s="2020"/>
      <c r="P93" s="2762"/>
    </row>
    <row r="94" spans="1:16" s="1164" customFormat="1" x14ac:dyDescent="0.25">
      <c r="A94" s="2758"/>
      <c r="B94" s="2761"/>
      <c r="C94" s="2761"/>
      <c r="D94" s="2021"/>
      <c r="E94" s="2021"/>
      <c r="F94" s="2763" t="s">
        <v>459</v>
      </c>
      <c r="G94" s="2763"/>
      <c r="H94" s="2763"/>
      <c r="I94" s="2765" t="s">
        <v>460</v>
      </c>
      <c r="J94" s="2765"/>
      <c r="K94" s="2765"/>
      <c r="L94" s="2765" t="s">
        <v>461</v>
      </c>
      <c r="M94" s="2765"/>
      <c r="N94" s="2765"/>
      <c r="O94" s="2765" t="s">
        <v>462</v>
      </c>
      <c r="P94" s="2773"/>
    </row>
    <row r="95" spans="1:16" s="1164" customFormat="1" x14ac:dyDescent="0.25">
      <c r="A95" s="2758"/>
      <c r="B95" s="2761"/>
      <c r="C95" s="2761"/>
      <c r="D95" s="2021"/>
      <c r="E95" s="2021"/>
      <c r="F95" s="2763"/>
      <c r="G95" s="2763"/>
      <c r="H95" s="2763"/>
      <c r="I95" s="2765"/>
      <c r="J95" s="2765"/>
      <c r="K95" s="2765"/>
      <c r="L95" s="2765"/>
      <c r="M95" s="2765"/>
      <c r="N95" s="2765"/>
      <c r="O95" s="2765"/>
      <c r="P95" s="2773"/>
    </row>
    <row r="96" spans="1:16" s="1164" customFormat="1" ht="30.75" customHeight="1" thickBot="1" x14ac:dyDescent="0.3">
      <c r="A96" s="2759"/>
      <c r="B96" s="2053"/>
      <c r="C96" s="2053"/>
      <c r="D96" s="2022"/>
      <c r="E96" s="2022"/>
      <c r="F96" s="2764"/>
      <c r="G96" s="2764"/>
      <c r="H96" s="2764"/>
      <c r="I96" s="2766"/>
      <c r="J96" s="2766"/>
      <c r="K96" s="2766"/>
      <c r="L96" s="2766"/>
      <c r="M96" s="2766"/>
      <c r="N96" s="2766"/>
      <c r="O96" s="2766"/>
      <c r="P96" s="2774"/>
    </row>
    <row r="97" spans="1:16" s="1164" customFormat="1" ht="15.75" x14ac:dyDescent="0.25">
      <c r="A97" s="1165">
        <v>1</v>
      </c>
      <c r="B97" s="2253" t="s">
        <v>565</v>
      </c>
      <c r="C97" s="2253" t="s">
        <v>463</v>
      </c>
      <c r="D97" s="2775">
        <v>2131.4</v>
      </c>
      <c r="E97" s="2775"/>
      <c r="F97" s="2776">
        <v>0.6</v>
      </c>
      <c r="G97" s="2776"/>
      <c r="H97" s="2776"/>
      <c r="I97" s="2776">
        <v>1.3</v>
      </c>
      <c r="J97" s="2776"/>
      <c r="K97" s="2776"/>
      <c r="L97" s="2776">
        <v>1</v>
      </c>
      <c r="M97" s="2776"/>
      <c r="N97" s="2776"/>
      <c r="O97" s="2776">
        <v>1.25</v>
      </c>
      <c r="P97" s="2777"/>
    </row>
    <row r="98" spans="1:16" s="1164" customFormat="1" ht="15.75" x14ac:dyDescent="0.25">
      <c r="A98" s="1166">
        <v>2</v>
      </c>
      <c r="B98" s="2713" t="s">
        <v>578</v>
      </c>
      <c r="C98" s="2767"/>
      <c r="D98" s="2768">
        <v>1877.4</v>
      </c>
      <c r="E98" s="2768"/>
      <c r="F98" s="2769">
        <v>0.6</v>
      </c>
      <c r="G98" s="2769"/>
      <c r="H98" s="2769"/>
      <c r="I98" s="2770">
        <v>1.3</v>
      </c>
      <c r="J98" s="2770"/>
      <c r="K98" s="2770"/>
      <c r="L98" s="2771">
        <v>1</v>
      </c>
      <c r="M98" s="2771"/>
      <c r="N98" s="2771"/>
      <c r="O98" s="2770">
        <v>1.25</v>
      </c>
      <c r="P98" s="2772"/>
    </row>
    <row r="99" spans="1:16" s="1164" customFormat="1" ht="15.75" x14ac:dyDescent="0.25">
      <c r="A99" s="1167">
        <v>3</v>
      </c>
      <c r="B99" s="2713" t="s">
        <v>579</v>
      </c>
      <c r="C99" s="2767"/>
      <c r="D99" s="2768">
        <v>863.4</v>
      </c>
      <c r="E99" s="2768"/>
      <c r="F99" s="2769">
        <v>0.6</v>
      </c>
      <c r="G99" s="2769"/>
      <c r="H99" s="2769"/>
      <c r="I99" s="2770">
        <v>1.3</v>
      </c>
      <c r="J99" s="2770"/>
      <c r="K99" s="2770"/>
      <c r="L99" s="2770">
        <v>1</v>
      </c>
      <c r="M99" s="2770"/>
      <c r="N99" s="2770"/>
      <c r="O99" s="2770">
        <v>1.25</v>
      </c>
      <c r="P99" s="2772"/>
    </row>
    <row r="100" spans="1:16" s="1164" customFormat="1" ht="16.5" thickBot="1" x14ac:dyDescent="0.3">
      <c r="A100" s="1168">
        <v>4</v>
      </c>
      <c r="B100" s="2778" t="s">
        <v>568</v>
      </c>
      <c r="C100" s="2779"/>
      <c r="D100" s="2780">
        <v>1622.1</v>
      </c>
      <c r="E100" s="2780"/>
      <c r="F100" s="2781">
        <v>0.6</v>
      </c>
      <c r="G100" s="2781"/>
      <c r="H100" s="2781"/>
      <c r="I100" s="2782">
        <v>1.3</v>
      </c>
      <c r="J100" s="2782"/>
      <c r="K100" s="2782"/>
      <c r="L100" s="2783">
        <v>1</v>
      </c>
      <c r="M100" s="2783"/>
      <c r="N100" s="2783"/>
      <c r="O100" s="2782">
        <v>1.25</v>
      </c>
      <c r="P100" s="2784"/>
    </row>
  </sheetData>
  <mergeCells count="170">
    <mergeCell ref="B100:C100"/>
    <mergeCell ref="D100:E100"/>
    <mergeCell ref="F100:H100"/>
    <mergeCell ref="I100:K100"/>
    <mergeCell ref="L100:N100"/>
    <mergeCell ref="O100:P100"/>
    <mergeCell ref="B99:C99"/>
    <mergeCell ref="D99:E99"/>
    <mergeCell ref="F99:H99"/>
    <mergeCell ref="I99:K99"/>
    <mergeCell ref="L99:N99"/>
    <mergeCell ref="O99:P99"/>
    <mergeCell ref="B98:C98"/>
    <mergeCell ref="D98:E98"/>
    <mergeCell ref="F98:H98"/>
    <mergeCell ref="I98:K98"/>
    <mergeCell ref="L98:N98"/>
    <mergeCell ref="O98:P98"/>
    <mergeCell ref="O94:P96"/>
    <mergeCell ref="B97:C97"/>
    <mergeCell ref="D97:E97"/>
    <mergeCell ref="F97:H97"/>
    <mergeCell ref="I97:K97"/>
    <mergeCell ref="L97:N97"/>
    <mergeCell ref="O97:P97"/>
    <mergeCell ref="A92:P92"/>
    <mergeCell ref="A93:A96"/>
    <mergeCell ref="B93:C96"/>
    <mergeCell ref="D93:E96"/>
    <mergeCell ref="F93:P93"/>
    <mergeCell ref="F94:H96"/>
    <mergeCell ref="I94:K96"/>
    <mergeCell ref="L94:N96"/>
    <mergeCell ref="I83:I84"/>
    <mergeCell ref="J83:J84"/>
    <mergeCell ref="K83:K84"/>
    <mergeCell ref="L83:L84"/>
    <mergeCell ref="M83:M84"/>
    <mergeCell ref="N83:N84"/>
    <mergeCell ref="A82:P82"/>
    <mergeCell ref="A83:A84"/>
    <mergeCell ref="B83:B84"/>
    <mergeCell ref="C83:C84"/>
    <mergeCell ref="D83:F83"/>
    <mergeCell ref="G83:G84"/>
    <mergeCell ref="H83:H84"/>
    <mergeCell ref="H72:H73"/>
    <mergeCell ref="I72:I73"/>
    <mergeCell ref="J72:J73"/>
    <mergeCell ref="K72:K73"/>
    <mergeCell ref="L72:L73"/>
    <mergeCell ref="M72:M73"/>
    <mergeCell ref="O83:O84"/>
    <mergeCell ref="P83:P84"/>
    <mergeCell ref="C68:D68"/>
    <mergeCell ref="K68:P68"/>
    <mergeCell ref="C69:D69"/>
    <mergeCell ref="K69:P69"/>
    <mergeCell ref="A71:P71"/>
    <mergeCell ref="A72:A73"/>
    <mergeCell ref="B72:B73"/>
    <mergeCell ref="C72:C73"/>
    <mergeCell ref="D72:F72"/>
    <mergeCell ref="G72:G73"/>
    <mergeCell ref="N72:N73"/>
    <mergeCell ref="O72:O73"/>
    <mergeCell ref="P72:P73"/>
    <mergeCell ref="C64:D64"/>
    <mergeCell ref="K64:P64"/>
    <mergeCell ref="C65:D65"/>
    <mergeCell ref="K65:P65"/>
    <mergeCell ref="A66:P66"/>
    <mergeCell ref="C67:D67"/>
    <mergeCell ref="K67:P67"/>
    <mergeCell ref="K59:P60"/>
    <mergeCell ref="A61:P61"/>
    <mergeCell ref="C62:D62"/>
    <mergeCell ref="K62:P62"/>
    <mergeCell ref="C63:D63"/>
    <mergeCell ref="K63:P63"/>
    <mergeCell ref="A49:P49"/>
    <mergeCell ref="A58:P58"/>
    <mergeCell ref="A59:A60"/>
    <mergeCell ref="B59:B60"/>
    <mergeCell ref="C59:D60"/>
    <mergeCell ref="E59:E60"/>
    <mergeCell ref="F59:F60"/>
    <mergeCell ref="G59:G60"/>
    <mergeCell ref="H59:J59"/>
    <mergeCell ref="A24:P24"/>
    <mergeCell ref="A30:P30"/>
    <mergeCell ref="A40:A43"/>
    <mergeCell ref="B40:B43"/>
    <mergeCell ref="C40:C43"/>
    <mergeCell ref="D40:D43"/>
    <mergeCell ref="E40:P40"/>
    <mergeCell ref="E41:G42"/>
    <mergeCell ref="H41:J42"/>
    <mergeCell ref="K41:M42"/>
    <mergeCell ref="N41:P42"/>
    <mergeCell ref="A19:P19"/>
    <mergeCell ref="A20:A23"/>
    <mergeCell ref="B20:B23"/>
    <mergeCell ref="C20:C23"/>
    <mergeCell ref="D20:D23"/>
    <mergeCell ref="E20:P20"/>
    <mergeCell ref="E21:G22"/>
    <mergeCell ref="H21:J22"/>
    <mergeCell ref="K21:M22"/>
    <mergeCell ref="N21:P22"/>
    <mergeCell ref="B15:D15"/>
    <mergeCell ref="I15:J15"/>
    <mergeCell ref="K15:L15"/>
    <mergeCell ref="M15:N15"/>
    <mergeCell ref="O15:P15"/>
    <mergeCell ref="B16:D16"/>
    <mergeCell ref="I16:J16"/>
    <mergeCell ref="K16:L16"/>
    <mergeCell ref="M16:N16"/>
    <mergeCell ref="O16:P16"/>
    <mergeCell ref="B13:D13"/>
    <mergeCell ref="I13:J13"/>
    <mergeCell ref="K13:L13"/>
    <mergeCell ref="M13:N13"/>
    <mergeCell ref="O13:P13"/>
    <mergeCell ref="B14:D14"/>
    <mergeCell ref="I14:J14"/>
    <mergeCell ref="K14:L14"/>
    <mergeCell ref="M14:N14"/>
    <mergeCell ref="O14:P14"/>
    <mergeCell ref="B11:D11"/>
    <mergeCell ref="I11:J11"/>
    <mergeCell ref="K11:L11"/>
    <mergeCell ref="M11:N11"/>
    <mergeCell ref="O11:P11"/>
    <mergeCell ref="B12:D12"/>
    <mergeCell ref="I12:J12"/>
    <mergeCell ref="K12:L12"/>
    <mergeCell ref="M12:N12"/>
    <mergeCell ref="O12:P12"/>
    <mergeCell ref="B9:D9"/>
    <mergeCell ref="I9:J9"/>
    <mergeCell ref="K9:L9"/>
    <mergeCell ref="M9:N9"/>
    <mergeCell ref="O9:P9"/>
    <mergeCell ref="B10:D10"/>
    <mergeCell ref="I10:J10"/>
    <mergeCell ref="K10:L10"/>
    <mergeCell ref="M10:N10"/>
    <mergeCell ref="O10:P10"/>
    <mergeCell ref="B7:D7"/>
    <mergeCell ref="I7:J7"/>
    <mergeCell ref="K7:L7"/>
    <mergeCell ref="M7:N7"/>
    <mergeCell ref="O7:P7"/>
    <mergeCell ref="B8:D8"/>
    <mergeCell ref="I8:J8"/>
    <mergeCell ref="K8:L8"/>
    <mergeCell ref="M8:N8"/>
    <mergeCell ref="O8:P8"/>
    <mergeCell ref="K1:P1"/>
    <mergeCell ref="K2:P2"/>
    <mergeCell ref="A5:A6"/>
    <mergeCell ref="B5:D6"/>
    <mergeCell ref="E5:H5"/>
    <mergeCell ref="I5:P5"/>
    <mergeCell ref="I6:J6"/>
    <mergeCell ref="K6:L6"/>
    <mergeCell ref="M6:N6"/>
    <mergeCell ref="O6:P6"/>
  </mergeCells>
  <printOptions horizontalCentered="1"/>
  <pageMargins left="0.39370078740157483" right="0.39370078740157483" top="0.74803149606299213" bottom="0.39370078740157483" header="0" footer="0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"/>
  <sheetViews>
    <sheetView zoomScaleNormal="100" workbookViewId="0">
      <selection activeCell="G26" sqref="G26"/>
    </sheetView>
  </sheetViews>
  <sheetFormatPr defaultRowHeight="15" x14ac:dyDescent="0.25"/>
  <cols>
    <col min="1" max="1" width="4" style="1" customWidth="1"/>
    <col min="2" max="2" width="25.85546875" style="1" customWidth="1"/>
    <col min="3" max="3" width="7.28515625" style="1" customWidth="1"/>
    <col min="4" max="4" width="8.5703125" style="1" customWidth="1"/>
    <col min="5" max="5" width="10" style="1" customWidth="1"/>
    <col min="6" max="6" width="11.85546875" style="1" customWidth="1"/>
    <col min="7" max="7" width="12.5703125" style="1" customWidth="1"/>
    <col min="8" max="8" width="11.7109375" style="1" customWidth="1"/>
    <col min="9" max="9" width="7.85546875" style="1" customWidth="1"/>
    <col min="10" max="10" width="13.42578125" style="1" customWidth="1"/>
    <col min="11" max="11" width="11.140625" style="1" customWidth="1"/>
    <col min="12" max="12" width="6.42578125" style="1" customWidth="1"/>
    <col min="13" max="13" width="11.140625" style="1" customWidth="1"/>
    <col min="14" max="14" width="8.85546875" style="1" customWidth="1"/>
    <col min="15" max="15" width="9.7109375" style="1" customWidth="1"/>
    <col min="16" max="16" width="10.7109375" style="1" customWidth="1"/>
    <col min="17" max="17" width="8.140625" style="1" customWidth="1"/>
    <col min="18" max="18" width="6.85546875" style="1" customWidth="1"/>
    <col min="19" max="22" width="8.140625" style="1" customWidth="1"/>
    <col min="23" max="256" width="9.140625" style="1"/>
    <col min="257" max="257" width="4" style="1" customWidth="1"/>
    <col min="258" max="258" width="24.140625" style="1" customWidth="1"/>
    <col min="259" max="259" width="7.28515625" style="1" customWidth="1"/>
    <col min="260" max="260" width="7.85546875" style="1" customWidth="1"/>
    <col min="261" max="261" width="9.28515625" style="1" customWidth="1"/>
    <col min="262" max="262" width="11.85546875" style="1" customWidth="1"/>
    <col min="263" max="263" width="12.5703125" style="1" customWidth="1"/>
    <col min="264" max="264" width="11.7109375" style="1" customWidth="1"/>
    <col min="265" max="265" width="7.85546875" style="1" customWidth="1"/>
    <col min="266" max="266" width="10.28515625" style="1" customWidth="1"/>
    <col min="267" max="267" width="11.140625" style="1" customWidth="1"/>
    <col min="268" max="268" width="6.42578125" style="1" customWidth="1"/>
    <col min="269" max="269" width="11.140625" style="1" customWidth="1"/>
    <col min="270" max="270" width="8.85546875" style="1" customWidth="1"/>
    <col min="271" max="271" width="9.7109375" style="1" customWidth="1"/>
    <col min="272" max="272" width="10.7109375" style="1" customWidth="1"/>
    <col min="273" max="273" width="8.140625" style="1" customWidth="1"/>
    <col min="274" max="274" width="6.85546875" style="1" customWidth="1"/>
    <col min="275" max="278" width="8.140625" style="1" customWidth="1"/>
    <col min="279" max="512" width="9.140625" style="1"/>
    <col min="513" max="513" width="4" style="1" customWidth="1"/>
    <col min="514" max="514" width="24.140625" style="1" customWidth="1"/>
    <col min="515" max="515" width="7.28515625" style="1" customWidth="1"/>
    <col min="516" max="516" width="7.85546875" style="1" customWidth="1"/>
    <col min="517" max="517" width="9.28515625" style="1" customWidth="1"/>
    <col min="518" max="518" width="11.85546875" style="1" customWidth="1"/>
    <col min="519" max="519" width="12.5703125" style="1" customWidth="1"/>
    <col min="520" max="520" width="11.7109375" style="1" customWidth="1"/>
    <col min="521" max="521" width="7.85546875" style="1" customWidth="1"/>
    <col min="522" max="522" width="10.28515625" style="1" customWidth="1"/>
    <col min="523" max="523" width="11.140625" style="1" customWidth="1"/>
    <col min="524" max="524" width="6.42578125" style="1" customWidth="1"/>
    <col min="525" max="525" width="11.140625" style="1" customWidth="1"/>
    <col min="526" max="526" width="8.85546875" style="1" customWidth="1"/>
    <col min="527" max="527" width="9.7109375" style="1" customWidth="1"/>
    <col min="528" max="528" width="10.7109375" style="1" customWidth="1"/>
    <col min="529" max="529" width="8.140625" style="1" customWidth="1"/>
    <col min="530" max="530" width="6.85546875" style="1" customWidth="1"/>
    <col min="531" max="534" width="8.140625" style="1" customWidth="1"/>
    <col min="535" max="768" width="9.140625" style="1"/>
    <col min="769" max="769" width="4" style="1" customWidth="1"/>
    <col min="770" max="770" width="24.140625" style="1" customWidth="1"/>
    <col min="771" max="771" width="7.28515625" style="1" customWidth="1"/>
    <col min="772" max="772" width="7.85546875" style="1" customWidth="1"/>
    <col min="773" max="773" width="9.28515625" style="1" customWidth="1"/>
    <col min="774" max="774" width="11.85546875" style="1" customWidth="1"/>
    <col min="775" max="775" width="12.5703125" style="1" customWidth="1"/>
    <col min="776" max="776" width="11.7109375" style="1" customWidth="1"/>
    <col min="777" max="777" width="7.85546875" style="1" customWidth="1"/>
    <col min="778" max="778" width="10.28515625" style="1" customWidth="1"/>
    <col min="779" max="779" width="11.140625" style="1" customWidth="1"/>
    <col min="780" max="780" width="6.42578125" style="1" customWidth="1"/>
    <col min="781" max="781" width="11.140625" style="1" customWidth="1"/>
    <col min="782" max="782" width="8.85546875" style="1" customWidth="1"/>
    <col min="783" max="783" width="9.7109375" style="1" customWidth="1"/>
    <col min="784" max="784" width="10.7109375" style="1" customWidth="1"/>
    <col min="785" max="785" width="8.140625" style="1" customWidth="1"/>
    <col min="786" max="786" width="6.85546875" style="1" customWidth="1"/>
    <col min="787" max="790" width="8.140625" style="1" customWidth="1"/>
    <col min="791" max="1024" width="9.140625" style="1"/>
    <col min="1025" max="1025" width="4" style="1" customWidth="1"/>
    <col min="1026" max="1026" width="24.140625" style="1" customWidth="1"/>
    <col min="1027" max="1027" width="7.28515625" style="1" customWidth="1"/>
    <col min="1028" max="1028" width="7.85546875" style="1" customWidth="1"/>
    <col min="1029" max="1029" width="9.28515625" style="1" customWidth="1"/>
    <col min="1030" max="1030" width="11.85546875" style="1" customWidth="1"/>
    <col min="1031" max="1031" width="12.5703125" style="1" customWidth="1"/>
    <col min="1032" max="1032" width="11.7109375" style="1" customWidth="1"/>
    <col min="1033" max="1033" width="7.85546875" style="1" customWidth="1"/>
    <col min="1034" max="1034" width="10.28515625" style="1" customWidth="1"/>
    <col min="1035" max="1035" width="11.140625" style="1" customWidth="1"/>
    <col min="1036" max="1036" width="6.42578125" style="1" customWidth="1"/>
    <col min="1037" max="1037" width="11.140625" style="1" customWidth="1"/>
    <col min="1038" max="1038" width="8.85546875" style="1" customWidth="1"/>
    <col min="1039" max="1039" width="9.7109375" style="1" customWidth="1"/>
    <col min="1040" max="1040" width="10.7109375" style="1" customWidth="1"/>
    <col min="1041" max="1041" width="8.140625" style="1" customWidth="1"/>
    <col min="1042" max="1042" width="6.85546875" style="1" customWidth="1"/>
    <col min="1043" max="1046" width="8.140625" style="1" customWidth="1"/>
    <col min="1047" max="1280" width="9.140625" style="1"/>
    <col min="1281" max="1281" width="4" style="1" customWidth="1"/>
    <col min="1282" max="1282" width="24.140625" style="1" customWidth="1"/>
    <col min="1283" max="1283" width="7.28515625" style="1" customWidth="1"/>
    <col min="1284" max="1284" width="7.85546875" style="1" customWidth="1"/>
    <col min="1285" max="1285" width="9.28515625" style="1" customWidth="1"/>
    <col min="1286" max="1286" width="11.85546875" style="1" customWidth="1"/>
    <col min="1287" max="1287" width="12.5703125" style="1" customWidth="1"/>
    <col min="1288" max="1288" width="11.7109375" style="1" customWidth="1"/>
    <col min="1289" max="1289" width="7.85546875" style="1" customWidth="1"/>
    <col min="1290" max="1290" width="10.28515625" style="1" customWidth="1"/>
    <col min="1291" max="1291" width="11.140625" style="1" customWidth="1"/>
    <col min="1292" max="1292" width="6.42578125" style="1" customWidth="1"/>
    <col min="1293" max="1293" width="11.140625" style="1" customWidth="1"/>
    <col min="1294" max="1294" width="8.85546875" style="1" customWidth="1"/>
    <col min="1295" max="1295" width="9.7109375" style="1" customWidth="1"/>
    <col min="1296" max="1296" width="10.7109375" style="1" customWidth="1"/>
    <col min="1297" max="1297" width="8.140625" style="1" customWidth="1"/>
    <col min="1298" max="1298" width="6.85546875" style="1" customWidth="1"/>
    <col min="1299" max="1302" width="8.140625" style="1" customWidth="1"/>
    <col min="1303" max="1536" width="9.140625" style="1"/>
    <col min="1537" max="1537" width="4" style="1" customWidth="1"/>
    <col min="1538" max="1538" width="24.140625" style="1" customWidth="1"/>
    <col min="1539" max="1539" width="7.28515625" style="1" customWidth="1"/>
    <col min="1540" max="1540" width="7.85546875" style="1" customWidth="1"/>
    <col min="1541" max="1541" width="9.28515625" style="1" customWidth="1"/>
    <col min="1542" max="1542" width="11.85546875" style="1" customWidth="1"/>
    <col min="1543" max="1543" width="12.5703125" style="1" customWidth="1"/>
    <col min="1544" max="1544" width="11.7109375" style="1" customWidth="1"/>
    <col min="1545" max="1545" width="7.85546875" style="1" customWidth="1"/>
    <col min="1546" max="1546" width="10.28515625" style="1" customWidth="1"/>
    <col min="1547" max="1547" width="11.140625" style="1" customWidth="1"/>
    <col min="1548" max="1548" width="6.42578125" style="1" customWidth="1"/>
    <col min="1549" max="1549" width="11.140625" style="1" customWidth="1"/>
    <col min="1550" max="1550" width="8.85546875" style="1" customWidth="1"/>
    <col min="1551" max="1551" width="9.7109375" style="1" customWidth="1"/>
    <col min="1552" max="1552" width="10.7109375" style="1" customWidth="1"/>
    <col min="1553" max="1553" width="8.140625" style="1" customWidth="1"/>
    <col min="1554" max="1554" width="6.85546875" style="1" customWidth="1"/>
    <col min="1555" max="1558" width="8.140625" style="1" customWidth="1"/>
    <col min="1559" max="1792" width="9.140625" style="1"/>
    <col min="1793" max="1793" width="4" style="1" customWidth="1"/>
    <col min="1794" max="1794" width="24.140625" style="1" customWidth="1"/>
    <col min="1795" max="1795" width="7.28515625" style="1" customWidth="1"/>
    <col min="1796" max="1796" width="7.85546875" style="1" customWidth="1"/>
    <col min="1797" max="1797" width="9.28515625" style="1" customWidth="1"/>
    <col min="1798" max="1798" width="11.85546875" style="1" customWidth="1"/>
    <col min="1799" max="1799" width="12.5703125" style="1" customWidth="1"/>
    <col min="1800" max="1800" width="11.7109375" style="1" customWidth="1"/>
    <col min="1801" max="1801" width="7.85546875" style="1" customWidth="1"/>
    <col min="1802" max="1802" width="10.28515625" style="1" customWidth="1"/>
    <col min="1803" max="1803" width="11.140625" style="1" customWidth="1"/>
    <col min="1804" max="1804" width="6.42578125" style="1" customWidth="1"/>
    <col min="1805" max="1805" width="11.140625" style="1" customWidth="1"/>
    <col min="1806" max="1806" width="8.85546875" style="1" customWidth="1"/>
    <col min="1807" max="1807" width="9.7109375" style="1" customWidth="1"/>
    <col min="1808" max="1808" width="10.7109375" style="1" customWidth="1"/>
    <col min="1809" max="1809" width="8.140625" style="1" customWidth="1"/>
    <col min="1810" max="1810" width="6.85546875" style="1" customWidth="1"/>
    <col min="1811" max="1814" width="8.140625" style="1" customWidth="1"/>
    <col min="1815" max="2048" width="9.140625" style="1"/>
    <col min="2049" max="2049" width="4" style="1" customWidth="1"/>
    <col min="2050" max="2050" width="24.140625" style="1" customWidth="1"/>
    <col min="2051" max="2051" width="7.28515625" style="1" customWidth="1"/>
    <col min="2052" max="2052" width="7.85546875" style="1" customWidth="1"/>
    <col min="2053" max="2053" width="9.28515625" style="1" customWidth="1"/>
    <col min="2054" max="2054" width="11.85546875" style="1" customWidth="1"/>
    <col min="2055" max="2055" width="12.5703125" style="1" customWidth="1"/>
    <col min="2056" max="2056" width="11.7109375" style="1" customWidth="1"/>
    <col min="2057" max="2057" width="7.85546875" style="1" customWidth="1"/>
    <col min="2058" max="2058" width="10.28515625" style="1" customWidth="1"/>
    <col min="2059" max="2059" width="11.140625" style="1" customWidth="1"/>
    <col min="2060" max="2060" width="6.42578125" style="1" customWidth="1"/>
    <col min="2061" max="2061" width="11.140625" style="1" customWidth="1"/>
    <col min="2062" max="2062" width="8.85546875" style="1" customWidth="1"/>
    <col min="2063" max="2063" width="9.7109375" style="1" customWidth="1"/>
    <col min="2064" max="2064" width="10.7109375" style="1" customWidth="1"/>
    <col min="2065" max="2065" width="8.140625" style="1" customWidth="1"/>
    <col min="2066" max="2066" width="6.85546875" style="1" customWidth="1"/>
    <col min="2067" max="2070" width="8.140625" style="1" customWidth="1"/>
    <col min="2071" max="2304" width="9.140625" style="1"/>
    <col min="2305" max="2305" width="4" style="1" customWidth="1"/>
    <col min="2306" max="2306" width="24.140625" style="1" customWidth="1"/>
    <col min="2307" max="2307" width="7.28515625" style="1" customWidth="1"/>
    <col min="2308" max="2308" width="7.85546875" style="1" customWidth="1"/>
    <col min="2309" max="2309" width="9.28515625" style="1" customWidth="1"/>
    <col min="2310" max="2310" width="11.85546875" style="1" customWidth="1"/>
    <col min="2311" max="2311" width="12.5703125" style="1" customWidth="1"/>
    <col min="2312" max="2312" width="11.7109375" style="1" customWidth="1"/>
    <col min="2313" max="2313" width="7.85546875" style="1" customWidth="1"/>
    <col min="2314" max="2314" width="10.28515625" style="1" customWidth="1"/>
    <col min="2315" max="2315" width="11.140625" style="1" customWidth="1"/>
    <col min="2316" max="2316" width="6.42578125" style="1" customWidth="1"/>
    <col min="2317" max="2317" width="11.140625" style="1" customWidth="1"/>
    <col min="2318" max="2318" width="8.85546875" style="1" customWidth="1"/>
    <col min="2319" max="2319" width="9.7109375" style="1" customWidth="1"/>
    <col min="2320" max="2320" width="10.7109375" style="1" customWidth="1"/>
    <col min="2321" max="2321" width="8.140625" style="1" customWidth="1"/>
    <col min="2322" max="2322" width="6.85546875" style="1" customWidth="1"/>
    <col min="2323" max="2326" width="8.140625" style="1" customWidth="1"/>
    <col min="2327" max="2560" width="9.140625" style="1"/>
    <col min="2561" max="2561" width="4" style="1" customWidth="1"/>
    <col min="2562" max="2562" width="24.140625" style="1" customWidth="1"/>
    <col min="2563" max="2563" width="7.28515625" style="1" customWidth="1"/>
    <col min="2564" max="2564" width="7.85546875" style="1" customWidth="1"/>
    <col min="2565" max="2565" width="9.28515625" style="1" customWidth="1"/>
    <col min="2566" max="2566" width="11.85546875" style="1" customWidth="1"/>
    <col min="2567" max="2567" width="12.5703125" style="1" customWidth="1"/>
    <col min="2568" max="2568" width="11.7109375" style="1" customWidth="1"/>
    <col min="2569" max="2569" width="7.85546875" style="1" customWidth="1"/>
    <col min="2570" max="2570" width="10.28515625" style="1" customWidth="1"/>
    <col min="2571" max="2571" width="11.140625" style="1" customWidth="1"/>
    <col min="2572" max="2572" width="6.42578125" style="1" customWidth="1"/>
    <col min="2573" max="2573" width="11.140625" style="1" customWidth="1"/>
    <col min="2574" max="2574" width="8.85546875" style="1" customWidth="1"/>
    <col min="2575" max="2575" width="9.7109375" style="1" customWidth="1"/>
    <col min="2576" max="2576" width="10.7109375" style="1" customWidth="1"/>
    <col min="2577" max="2577" width="8.140625" style="1" customWidth="1"/>
    <col min="2578" max="2578" width="6.85546875" style="1" customWidth="1"/>
    <col min="2579" max="2582" width="8.140625" style="1" customWidth="1"/>
    <col min="2583" max="2816" width="9.140625" style="1"/>
    <col min="2817" max="2817" width="4" style="1" customWidth="1"/>
    <col min="2818" max="2818" width="24.140625" style="1" customWidth="1"/>
    <col min="2819" max="2819" width="7.28515625" style="1" customWidth="1"/>
    <col min="2820" max="2820" width="7.85546875" style="1" customWidth="1"/>
    <col min="2821" max="2821" width="9.28515625" style="1" customWidth="1"/>
    <col min="2822" max="2822" width="11.85546875" style="1" customWidth="1"/>
    <col min="2823" max="2823" width="12.5703125" style="1" customWidth="1"/>
    <col min="2824" max="2824" width="11.7109375" style="1" customWidth="1"/>
    <col min="2825" max="2825" width="7.85546875" style="1" customWidth="1"/>
    <col min="2826" max="2826" width="10.28515625" style="1" customWidth="1"/>
    <col min="2827" max="2827" width="11.140625" style="1" customWidth="1"/>
    <col min="2828" max="2828" width="6.42578125" style="1" customWidth="1"/>
    <col min="2829" max="2829" width="11.140625" style="1" customWidth="1"/>
    <col min="2830" max="2830" width="8.85546875" style="1" customWidth="1"/>
    <col min="2831" max="2831" width="9.7109375" style="1" customWidth="1"/>
    <col min="2832" max="2832" width="10.7109375" style="1" customWidth="1"/>
    <col min="2833" max="2833" width="8.140625" style="1" customWidth="1"/>
    <col min="2834" max="2834" width="6.85546875" style="1" customWidth="1"/>
    <col min="2835" max="2838" width="8.140625" style="1" customWidth="1"/>
    <col min="2839" max="3072" width="9.140625" style="1"/>
    <col min="3073" max="3073" width="4" style="1" customWidth="1"/>
    <col min="3074" max="3074" width="24.140625" style="1" customWidth="1"/>
    <col min="3075" max="3075" width="7.28515625" style="1" customWidth="1"/>
    <col min="3076" max="3076" width="7.85546875" style="1" customWidth="1"/>
    <col min="3077" max="3077" width="9.28515625" style="1" customWidth="1"/>
    <col min="3078" max="3078" width="11.85546875" style="1" customWidth="1"/>
    <col min="3079" max="3079" width="12.5703125" style="1" customWidth="1"/>
    <col min="3080" max="3080" width="11.7109375" style="1" customWidth="1"/>
    <col min="3081" max="3081" width="7.85546875" style="1" customWidth="1"/>
    <col min="3082" max="3082" width="10.28515625" style="1" customWidth="1"/>
    <col min="3083" max="3083" width="11.140625" style="1" customWidth="1"/>
    <col min="3084" max="3084" width="6.42578125" style="1" customWidth="1"/>
    <col min="3085" max="3085" width="11.140625" style="1" customWidth="1"/>
    <col min="3086" max="3086" width="8.85546875" style="1" customWidth="1"/>
    <col min="3087" max="3087" width="9.7109375" style="1" customWidth="1"/>
    <col min="3088" max="3088" width="10.7109375" style="1" customWidth="1"/>
    <col min="3089" max="3089" width="8.140625" style="1" customWidth="1"/>
    <col min="3090" max="3090" width="6.85546875" style="1" customWidth="1"/>
    <col min="3091" max="3094" width="8.140625" style="1" customWidth="1"/>
    <col min="3095" max="3328" width="9.140625" style="1"/>
    <col min="3329" max="3329" width="4" style="1" customWidth="1"/>
    <col min="3330" max="3330" width="24.140625" style="1" customWidth="1"/>
    <col min="3331" max="3331" width="7.28515625" style="1" customWidth="1"/>
    <col min="3332" max="3332" width="7.85546875" style="1" customWidth="1"/>
    <col min="3333" max="3333" width="9.28515625" style="1" customWidth="1"/>
    <col min="3334" max="3334" width="11.85546875" style="1" customWidth="1"/>
    <col min="3335" max="3335" width="12.5703125" style="1" customWidth="1"/>
    <col min="3336" max="3336" width="11.7109375" style="1" customWidth="1"/>
    <col min="3337" max="3337" width="7.85546875" style="1" customWidth="1"/>
    <col min="3338" max="3338" width="10.28515625" style="1" customWidth="1"/>
    <col min="3339" max="3339" width="11.140625" style="1" customWidth="1"/>
    <col min="3340" max="3340" width="6.42578125" style="1" customWidth="1"/>
    <col min="3341" max="3341" width="11.140625" style="1" customWidth="1"/>
    <col min="3342" max="3342" width="8.85546875" style="1" customWidth="1"/>
    <col min="3343" max="3343" width="9.7109375" style="1" customWidth="1"/>
    <col min="3344" max="3344" width="10.7109375" style="1" customWidth="1"/>
    <col min="3345" max="3345" width="8.140625" style="1" customWidth="1"/>
    <col min="3346" max="3346" width="6.85546875" style="1" customWidth="1"/>
    <col min="3347" max="3350" width="8.140625" style="1" customWidth="1"/>
    <col min="3351" max="3584" width="9.140625" style="1"/>
    <col min="3585" max="3585" width="4" style="1" customWidth="1"/>
    <col min="3586" max="3586" width="24.140625" style="1" customWidth="1"/>
    <col min="3587" max="3587" width="7.28515625" style="1" customWidth="1"/>
    <col min="3588" max="3588" width="7.85546875" style="1" customWidth="1"/>
    <col min="3589" max="3589" width="9.28515625" style="1" customWidth="1"/>
    <col min="3590" max="3590" width="11.85546875" style="1" customWidth="1"/>
    <col min="3591" max="3591" width="12.5703125" style="1" customWidth="1"/>
    <col min="3592" max="3592" width="11.7109375" style="1" customWidth="1"/>
    <col min="3593" max="3593" width="7.85546875" style="1" customWidth="1"/>
    <col min="3594" max="3594" width="10.28515625" style="1" customWidth="1"/>
    <col min="3595" max="3595" width="11.140625" style="1" customWidth="1"/>
    <col min="3596" max="3596" width="6.42578125" style="1" customWidth="1"/>
    <col min="3597" max="3597" width="11.140625" style="1" customWidth="1"/>
    <col min="3598" max="3598" width="8.85546875" style="1" customWidth="1"/>
    <col min="3599" max="3599" width="9.7109375" style="1" customWidth="1"/>
    <col min="3600" max="3600" width="10.7109375" style="1" customWidth="1"/>
    <col min="3601" max="3601" width="8.140625" style="1" customWidth="1"/>
    <col min="3602" max="3602" width="6.85546875" style="1" customWidth="1"/>
    <col min="3603" max="3606" width="8.140625" style="1" customWidth="1"/>
    <col min="3607" max="3840" width="9.140625" style="1"/>
    <col min="3841" max="3841" width="4" style="1" customWidth="1"/>
    <col min="3842" max="3842" width="24.140625" style="1" customWidth="1"/>
    <col min="3843" max="3843" width="7.28515625" style="1" customWidth="1"/>
    <col min="3844" max="3844" width="7.85546875" style="1" customWidth="1"/>
    <col min="3845" max="3845" width="9.28515625" style="1" customWidth="1"/>
    <col min="3846" max="3846" width="11.85546875" style="1" customWidth="1"/>
    <col min="3847" max="3847" width="12.5703125" style="1" customWidth="1"/>
    <col min="3848" max="3848" width="11.7109375" style="1" customWidth="1"/>
    <col min="3849" max="3849" width="7.85546875" style="1" customWidth="1"/>
    <col min="3850" max="3850" width="10.28515625" style="1" customWidth="1"/>
    <col min="3851" max="3851" width="11.140625" style="1" customWidth="1"/>
    <col min="3852" max="3852" width="6.42578125" style="1" customWidth="1"/>
    <col min="3853" max="3853" width="11.140625" style="1" customWidth="1"/>
    <col min="3854" max="3854" width="8.85546875" style="1" customWidth="1"/>
    <col min="3855" max="3855" width="9.7109375" style="1" customWidth="1"/>
    <col min="3856" max="3856" width="10.7109375" style="1" customWidth="1"/>
    <col min="3857" max="3857" width="8.140625" style="1" customWidth="1"/>
    <col min="3858" max="3858" width="6.85546875" style="1" customWidth="1"/>
    <col min="3859" max="3862" width="8.140625" style="1" customWidth="1"/>
    <col min="3863" max="4096" width="9.140625" style="1"/>
    <col min="4097" max="4097" width="4" style="1" customWidth="1"/>
    <col min="4098" max="4098" width="24.140625" style="1" customWidth="1"/>
    <col min="4099" max="4099" width="7.28515625" style="1" customWidth="1"/>
    <col min="4100" max="4100" width="7.85546875" style="1" customWidth="1"/>
    <col min="4101" max="4101" width="9.28515625" style="1" customWidth="1"/>
    <col min="4102" max="4102" width="11.85546875" style="1" customWidth="1"/>
    <col min="4103" max="4103" width="12.5703125" style="1" customWidth="1"/>
    <col min="4104" max="4104" width="11.7109375" style="1" customWidth="1"/>
    <col min="4105" max="4105" width="7.85546875" style="1" customWidth="1"/>
    <col min="4106" max="4106" width="10.28515625" style="1" customWidth="1"/>
    <col min="4107" max="4107" width="11.140625" style="1" customWidth="1"/>
    <col min="4108" max="4108" width="6.42578125" style="1" customWidth="1"/>
    <col min="4109" max="4109" width="11.140625" style="1" customWidth="1"/>
    <col min="4110" max="4110" width="8.85546875" style="1" customWidth="1"/>
    <col min="4111" max="4111" width="9.7109375" style="1" customWidth="1"/>
    <col min="4112" max="4112" width="10.7109375" style="1" customWidth="1"/>
    <col min="4113" max="4113" width="8.140625" style="1" customWidth="1"/>
    <col min="4114" max="4114" width="6.85546875" style="1" customWidth="1"/>
    <col min="4115" max="4118" width="8.140625" style="1" customWidth="1"/>
    <col min="4119" max="4352" width="9.140625" style="1"/>
    <col min="4353" max="4353" width="4" style="1" customWidth="1"/>
    <col min="4354" max="4354" width="24.140625" style="1" customWidth="1"/>
    <col min="4355" max="4355" width="7.28515625" style="1" customWidth="1"/>
    <col min="4356" max="4356" width="7.85546875" style="1" customWidth="1"/>
    <col min="4357" max="4357" width="9.28515625" style="1" customWidth="1"/>
    <col min="4358" max="4358" width="11.85546875" style="1" customWidth="1"/>
    <col min="4359" max="4359" width="12.5703125" style="1" customWidth="1"/>
    <col min="4360" max="4360" width="11.7109375" style="1" customWidth="1"/>
    <col min="4361" max="4361" width="7.85546875" style="1" customWidth="1"/>
    <col min="4362" max="4362" width="10.28515625" style="1" customWidth="1"/>
    <col min="4363" max="4363" width="11.140625" style="1" customWidth="1"/>
    <col min="4364" max="4364" width="6.42578125" style="1" customWidth="1"/>
    <col min="4365" max="4365" width="11.140625" style="1" customWidth="1"/>
    <col min="4366" max="4366" width="8.85546875" style="1" customWidth="1"/>
    <col min="4367" max="4367" width="9.7109375" style="1" customWidth="1"/>
    <col min="4368" max="4368" width="10.7109375" style="1" customWidth="1"/>
    <col min="4369" max="4369" width="8.140625" style="1" customWidth="1"/>
    <col min="4370" max="4370" width="6.85546875" style="1" customWidth="1"/>
    <col min="4371" max="4374" width="8.140625" style="1" customWidth="1"/>
    <col min="4375" max="4608" width="9.140625" style="1"/>
    <col min="4609" max="4609" width="4" style="1" customWidth="1"/>
    <col min="4610" max="4610" width="24.140625" style="1" customWidth="1"/>
    <col min="4611" max="4611" width="7.28515625" style="1" customWidth="1"/>
    <col min="4612" max="4612" width="7.85546875" style="1" customWidth="1"/>
    <col min="4613" max="4613" width="9.28515625" style="1" customWidth="1"/>
    <col min="4614" max="4614" width="11.85546875" style="1" customWidth="1"/>
    <col min="4615" max="4615" width="12.5703125" style="1" customWidth="1"/>
    <col min="4616" max="4616" width="11.7109375" style="1" customWidth="1"/>
    <col min="4617" max="4617" width="7.85546875" style="1" customWidth="1"/>
    <col min="4618" max="4618" width="10.28515625" style="1" customWidth="1"/>
    <col min="4619" max="4619" width="11.140625" style="1" customWidth="1"/>
    <col min="4620" max="4620" width="6.42578125" style="1" customWidth="1"/>
    <col min="4621" max="4621" width="11.140625" style="1" customWidth="1"/>
    <col min="4622" max="4622" width="8.85546875" style="1" customWidth="1"/>
    <col min="4623" max="4623" width="9.7109375" style="1" customWidth="1"/>
    <col min="4624" max="4624" width="10.7109375" style="1" customWidth="1"/>
    <col min="4625" max="4625" width="8.140625" style="1" customWidth="1"/>
    <col min="4626" max="4626" width="6.85546875" style="1" customWidth="1"/>
    <col min="4627" max="4630" width="8.140625" style="1" customWidth="1"/>
    <col min="4631" max="4864" width="9.140625" style="1"/>
    <col min="4865" max="4865" width="4" style="1" customWidth="1"/>
    <col min="4866" max="4866" width="24.140625" style="1" customWidth="1"/>
    <col min="4867" max="4867" width="7.28515625" style="1" customWidth="1"/>
    <col min="4868" max="4868" width="7.85546875" style="1" customWidth="1"/>
    <col min="4869" max="4869" width="9.28515625" style="1" customWidth="1"/>
    <col min="4870" max="4870" width="11.85546875" style="1" customWidth="1"/>
    <col min="4871" max="4871" width="12.5703125" style="1" customWidth="1"/>
    <col min="4872" max="4872" width="11.7109375" style="1" customWidth="1"/>
    <col min="4873" max="4873" width="7.85546875" style="1" customWidth="1"/>
    <col min="4874" max="4874" width="10.28515625" style="1" customWidth="1"/>
    <col min="4875" max="4875" width="11.140625" style="1" customWidth="1"/>
    <col min="4876" max="4876" width="6.42578125" style="1" customWidth="1"/>
    <col min="4877" max="4877" width="11.140625" style="1" customWidth="1"/>
    <col min="4878" max="4878" width="8.85546875" style="1" customWidth="1"/>
    <col min="4879" max="4879" width="9.7109375" style="1" customWidth="1"/>
    <col min="4880" max="4880" width="10.7109375" style="1" customWidth="1"/>
    <col min="4881" max="4881" width="8.140625" style="1" customWidth="1"/>
    <col min="4882" max="4882" width="6.85546875" style="1" customWidth="1"/>
    <col min="4883" max="4886" width="8.140625" style="1" customWidth="1"/>
    <col min="4887" max="5120" width="9.140625" style="1"/>
    <col min="5121" max="5121" width="4" style="1" customWidth="1"/>
    <col min="5122" max="5122" width="24.140625" style="1" customWidth="1"/>
    <col min="5123" max="5123" width="7.28515625" style="1" customWidth="1"/>
    <col min="5124" max="5124" width="7.85546875" style="1" customWidth="1"/>
    <col min="5125" max="5125" width="9.28515625" style="1" customWidth="1"/>
    <col min="5126" max="5126" width="11.85546875" style="1" customWidth="1"/>
    <col min="5127" max="5127" width="12.5703125" style="1" customWidth="1"/>
    <col min="5128" max="5128" width="11.7109375" style="1" customWidth="1"/>
    <col min="5129" max="5129" width="7.85546875" style="1" customWidth="1"/>
    <col min="5130" max="5130" width="10.28515625" style="1" customWidth="1"/>
    <col min="5131" max="5131" width="11.140625" style="1" customWidth="1"/>
    <col min="5132" max="5132" width="6.42578125" style="1" customWidth="1"/>
    <col min="5133" max="5133" width="11.140625" style="1" customWidth="1"/>
    <col min="5134" max="5134" width="8.85546875" style="1" customWidth="1"/>
    <col min="5135" max="5135" width="9.7109375" style="1" customWidth="1"/>
    <col min="5136" max="5136" width="10.7109375" style="1" customWidth="1"/>
    <col min="5137" max="5137" width="8.140625" style="1" customWidth="1"/>
    <col min="5138" max="5138" width="6.85546875" style="1" customWidth="1"/>
    <col min="5139" max="5142" width="8.140625" style="1" customWidth="1"/>
    <col min="5143" max="5376" width="9.140625" style="1"/>
    <col min="5377" max="5377" width="4" style="1" customWidth="1"/>
    <col min="5378" max="5378" width="24.140625" style="1" customWidth="1"/>
    <col min="5379" max="5379" width="7.28515625" style="1" customWidth="1"/>
    <col min="5380" max="5380" width="7.85546875" style="1" customWidth="1"/>
    <col min="5381" max="5381" width="9.28515625" style="1" customWidth="1"/>
    <col min="5382" max="5382" width="11.85546875" style="1" customWidth="1"/>
    <col min="5383" max="5383" width="12.5703125" style="1" customWidth="1"/>
    <col min="5384" max="5384" width="11.7109375" style="1" customWidth="1"/>
    <col min="5385" max="5385" width="7.85546875" style="1" customWidth="1"/>
    <col min="5386" max="5386" width="10.28515625" style="1" customWidth="1"/>
    <col min="5387" max="5387" width="11.140625" style="1" customWidth="1"/>
    <col min="5388" max="5388" width="6.42578125" style="1" customWidth="1"/>
    <col min="5389" max="5389" width="11.140625" style="1" customWidth="1"/>
    <col min="5390" max="5390" width="8.85546875" style="1" customWidth="1"/>
    <col min="5391" max="5391" width="9.7109375" style="1" customWidth="1"/>
    <col min="5392" max="5392" width="10.7109375" style="1" customWidth="1"/>
    <col min="5393" max="5393" width="8.140625" style="1" customWidth="1"/>
    <col min="5394" max="5394" width="6.85546875" style="1" customWidth="1"/>
    <col min="5395" max="5398" width="8.140625" style="1" customWidth="1"/>
    <col min="5399" max="5632" width="9.140625" style="1"/>
    <col min="5633" max="5633" width="4" style="1" customWidth="1"/>
    <col min="5634" max="5634" width="24.140625" style="1" customWidth="1"/>
    <col min="5635" max="5635" width="7.28515625" style="1" customWidth="1"/>
    <col min="5636" max="5636" width="7.85546875" style="1" customWidth="1"/>
    <col min="5637" max="5637" width="9.28515625" style="1" customWidth="1"/>
    <col min="5638" max="5638" width="11.85546875" style="1" customWidth="1"/>
    <col min="5639" max="5639" width="12.5703125" style="1" customWidth="1"/>
    <col min="5640" max="5640" width="11.7109375" style="1" customWidth="1"/>
    <col min="5641" max="5641" width="7.85546875" style="1" customWidth="1"/>
    <col min="5642" max="5642" width="10.28515625" style="1" customWidth="1"/>
    <col min="5643" max="5643" width="11.140625" style="1" customWidth="1"/>
    <col min="5644" max="5644" width="6.42578125" style="1" customWidth="1"/>
    <col min="5645" max="5645" width="11.140625" style="1" customWidth="1"/>
    <col min="5646" max="5646" width="8.85546875" style="1" customWidth="1"/>
    <col min="5647" max="5647" width="9.7109375" style="1" customWidth="1"/>
    <col min="5648" max="5648" width="10.7109375" style="1" customWidth="1"/>
    <col min="5649" max="5649" width="8.140625" style="1" customWidth="1"/>
    <col min="5650" max="5650" width="6.85546875" style="1" customWidth="1"/>
    <col min="5651" max="5654" width="8.140625" style="1" customWidth="1"/>
    <col min="5655" max="5888" width="9.140625" style="1"/>
    <col min="5889" max="5889" width="4" style="1" customWidth="1"/>
    <col min="5890" max="5890" width="24.140625" style="1" customWidth="1"/>
    <col min="5891" max="5891" width="7.28515625" style="1" customWidth="1"/>
    <col min="5892" max="5892" width="7.85546875" style="1" customWidth="1"/>
    <col min="5893" max="5893" width="9.28515625" style="1" customWidth="1"/>
    <col min="5894" max="5894" width="11.85546875" style="1" customWidth="1"/>
    <col min="5895" max="5895" width="12.5703125" style="1" customWidth="1"/>
    <col min="5896" max="5896" width="11.7109375" style="1" customWidth="1"/>
    <col min="5897" max="5897" width="7.85546875" style="1" customWidth="1"/>
    <col min="5898" max="5898" width="10.28515625" style="1" customWidth="1"/>
    <col min="5899" max="5899" width="11.140625" style="1" customWidth="1"/>
    <col min="5900" max="5900" width="6.42578125" style="1" customWidth="1"/>
    <col min="5901" max="5901" width="11.140625" style="1" customWidth="1"/>
    <col min="5902" max="5902" width="8.85546875" style="1" customWidth="1"/>
    <col min="5903" max="5903" width="9.7109375" style="1" customWidth="1"/>
    <col min="5904" max="5904" width="10.7109375" style="1" customWidth="1"/>
    <col min="5905" max="5905" width="8.140625" style="1" customWidth="1"/>
    <col min="5906" max="5906" width="6.85546875" style="1" customWidth="1"/>
    <col min="5907" max="5910" width="8.140625" style="1" customWidth="1"/>
    <col min="5911" max="6144" width="9.140625" style="1"/>
    <col min="6145" max="6145" width="4" style="1" customWidth="1"/>
    <col min="6146" max="6146" width="24.140625" style="1" customWidth="1"/>
    <col min="6147" max="6147" width="7.28515625" style="1" customWidth="1"/>
    <col min="6148" max="6148" width="7.85546875" style="1" customWidth="1"/>
    <col min="6149" max="6149" width="9.28515625" style="1" customWidth="1"/>
    <col min="6150" max="6150" width="11.85546875" style="1" customWidth="1"/>
    <col min="6151" max="6151" width="12.5703125" style="1" customWidth="1"/>
    <col min="6152" max="6152" width="11.7109375" style="1" customWidth="1"/>
    <col min="6153" max="6153" width="7.85546875" style="1" customWidth="1"/>
    <col min="6154" max="6154" width="10.28515625" style="1" customWidth="1"/>
    <col min="6155" max="6155" width="11.140625" style="1" customWidth="1"/>
    <col min="6156" max="6156" width="6.42578125" style="1" customWidth="1"/>
    <col min="6157" max="6157" width="11.140625" style="1" customWidth="1"/>
    <col min="6158" max="6158" width="8.85546875" style="1" customWidth="1"/>
    <col min="6159" max="6159" width="9.7109375" style="1" customWidth="1"/>
    <col min="6160" max="6160" width="10.7109375" style="1" customWidth="1"/>
    <col min="6161" max="6161" width="8.140625" style="1" customWidth="1"/>
    <col min="6162" max="6162" width="6.85546875" style="1" customWidth="1"/>
    <col min="6163" max="6166" width="8.140625" style="1" customWidth="1"/>
    <col min="6167" max="6400" width="9.140625" style="1"/>
    <col min="6401" max="6401" width="4" style="1" customWidth="1"/>
    <col min="6402" max="6402" width="24.140625" style="1" customWidth="1"/>
    <col min="6403" max="6403" width="7.28515625" style="1" customWidth="1"/>
    <col min="6404" max="6404" width="7.85546875" style="1" customWidth="1"/>
    <col min="6405" max="6405" width="9.28515625" style="1" customWidth="1"/>
    <col min="6406" max="6406" width="11.85546875" style="1" customWidth="1"/>
    <col min="6407" max="6407" width="12.5703125" style="1" customWidth="1"/>
    <col min="6408" max="6408" width="11.7109375" style="1" customWidth="1"/>
    <col min="6409" max="6409" width="7.85546875" style="1" customWidth="1"/>
    <col min="6410" max="6410" width="10.28515625" style="1" customWidth="1"/>
    <col min="6411" max="6411" width="11.140625" style="1" customWidth="1"/>
    <col min="6412" max="6412" width="6.42578125" style="1" customWidth="1"/>
    <col min="6413" max="6413" width="11.140625" style="1" customWidth="1"/>
    <col min="6414" max="6414" width="8.85546875" style="1" customWidth="1"/>
    <col min="6415" max="6415" width="9.7109375" style="1" customWidth="1"/>
    <col min="6416" max="6416" width="10.7109375" style="1" customWidth="1"/>
    <col min="6417" max="6417" width="8.140625" style="1" customWidth="1"/>
    <col min="6418" max="6418" width="6.85546875" style="1" customWidth="1"/>
    <col min="6419" max="6422" width="8.140625" style="1" customWidth="1"/>
    <col min="6423" max="6656" width="9.140625" style="1"/>
    <col min="6657" max="6657" width="4" style="1" customWidth="1"/>
    <col min="6658" max="6658" width="24.140625" style="1" customWidth="1"/>
    <col min="6659" max="6659" width="7.28515625" style="1" customWidth="1"/>
    <col min="6660" max="6660" width="7.85546875" style="1" customWidth="1"/>
    <col min="6661" max="6661" width="9.28515625" style="1" customWidth="1"/>
    <col min="6662" max="6662" width="11.85546875" style="1" customWidth="1"/>
    <col min="6663" max="6663" width="12.5703125" style="1" customWidth="1"/>
    <col min="6664" max="6664" width="11.7109375" style="1" customWidth="1"/>
    <col min="6665" max="6665" width="7.85546875" style="1" customWidth="1"/>
    <col min="6666" max="6666" width="10.28515625" style="1" customWidth="1"/>
    <col min="6667" max="6667" width="11.140625" style="1" customWidth="1"/>
    <col min="6668" max="6668" width="6.42578125" style="1" customWidth="1"/>
    <col min="6669" max="6669" width="11.140625" style="1" customWidth="1"/>
    <col min="6670" max="6670" width="8.85546875" style="1" customWidth="1"/>
    <col min="6671" max="6671" width="9.7109375" style="1" customWidth="1"/>
    <col min="6672" max="6672" width="10.7109375" style="1" customWidth="1"/>
    <col min="6673" max="6673" width="8.140625" style="1" customWidth="1"/>
    <col min="6674" max="6674" width="6.85546875" style="1" customWidth="1"/>
    <col min="6675" max="6678" width="8.140625" style="1" customWidth="1"/>
    <col min="6679" max="6912" width="9.140625" style="1"/>
    <col min="6913" max="6913" width="4" style="1" customWidth="1"/>
    <col min="6914" max="6914" width="24.140625" style="1" customWidth="1"/>
    <col min="6915" max="6915" width="7.28515625" style="1" customWidth="1"/>
    <col min="6916" max="6916" width="7.85546875" style="1" customWidth="1"/>
    <col min="6917" max="6917" width="9.28515625" style="1" customWidth="1"/>
    <col min="6918" max="6918" width="11.85546875" style="1" customWidth="1"/>
    <col min="6919" max="6919" width="12.5703125" style="1" customWidth="1"/>
    <col min="6920" max="6920" width="11.7109375" style="1" customWidth="1"/>
    <col min="6921" max="6921" width="7.85546875" style="1" customWidth="1"/>
    <col min="6922" max="6922" width="10.28515625" style="1" customWidth="1"/>
    <col min="6923" max="6923" width="11.140625" style="1" customWidth="1"/>
    <col min="6924" max="6924" width="6.42578125" style="1" customWidth="1"/>
    <col min="6925" max="6925" width="11.140625" style="1" customWidth="1"/>
    <col min="6926" max="6926" width="8.85546875" style="1" customWidth="1"/>
    <col min="6927" max="6927" width="9.7109375" style="1" customWidth="1"/>
    <col min="6928" max="6928" width="10.7109375" style="1" customWidth="1"/>
    <col min="6929" max="6929" width="8.140625" style="1" customWidth="1"/>
    <col min="6930" max="6930" width="6.85546875" style="1" customWidth="1"/>
    <col min="6931" max="6934" width="8.140625" style="1" customWidth="1"/>
    <col min="6935" max="7168" width="9.140625" style="1"/>
    <col min="7169" max="7169" width="4" style="1" customWidth="1"/>
    <col min="7170" max="7170" width="24.140625" style="1" customWidth="1"/>
    <col min="7171" max="7171" width="7.28515625" style="1" customWidth="1"/>
    <col min="7172" max="7172" width="7.85546875" style="1" customWidth="1"/>
    <col min="7173" max="7173" width="9.28515625" style="1" customWidth="1"/>
    <col min="7174" max="7174" width="11.85546875" style="1" customWidth="1"/>
    <col min="7175" max="7175" width="12.5703125" style="1" customWidth="1"/>
    <col min="7176" max="7176" width="11.7109375" style="1" customWidth="1"/>
    <col min="7177" max="7177" width="7.85546875" style="1" customWidth="1"/>
    <col min="7178" max="7178" width="10.28515625" style="1" customWidth="1"/>
    <col min="7179" max="7179" width="11.140625" style="1" customWidth="1"/>
    <col min="7180" max="7180" width="6.42578125" style="1" customWidth="1"/>
    <col min="7181" max="7181" width="11.140625" style="1" customWidth="1"/>
    <col min="7182" max="7182" width="8.85546875" style="1" customWidth="1"/>
    <col min="7183" max="7183" width="9.7109375" style="1" customWidth="1"/>
    <col min="7184" max="7184" width="10.7109375" style="1" customWidth="1"/>
    <col min="7185" max="7185" width="8.140625" style="1" customWidth="1"/>
    <col min="7186" max="7186" width="6.85546875" style="1" customWidth="1"/>
    <col min="7187" max="7190" width="8.140625" style="1" customWidth="1"/>
    <col min="7191" max="7424" width="9.140625" style="1"/>
    <col min="7425" max="7425" width="4" style="1" customWidth="1"/>
    <col min="7426" max="7426" width="24.140625" style="1" customWidth="1"/>
    <col min="7427" max="7427" width="7.28515625" style="1" customWidth="1"/>
    <col min="7428" max="7428" width="7.85546875" style="1" customWidth="1"/>
    <col min="7429" max="7429" width="9.28515625" style="1" customWidth="1"/>
    <col min="7430" max="7430" width="11.85546875" style="1" customWidth="1"/>
    <col min="7431" max="7431" width="12.5703125" style="1" customWidth="1"/>
    <col min="7432" max="7432" width="11.7109375" style="1" customWidth="1"/>
    <col min="7433" max="7433" width="7.85546875" style="1" customWidth="1"/>
    <col min="7434" max="7434" width="10.28515625" style="1" customWidth="1"/>
    <col min="7435" max="7435" width="11.140625" style="1" customWidth="1"/>
    <col min="7436" max="7436" width="6.42578125" style="1" customWidth="1"/>
    <col min="7437" max="7437" width="11.140625" style="1" customWidth="1"/>
    <col min="7438" max="7438" width="8.85546875" style="1" customWidth="1"/>
    <col min="7439" max="7439" width="9.7109375" style="1" customWidth="1"/>
    <col min="7440" max="7440" width="10.7109375" style="1" customWidth="1"/>
    <col min="7441" max="7441" width="8.140625" style="1" customWidth="1"/>
    <col min="7442" max="7442" width="6.85546875" style="1" customWidth="1"/>
    <col min="7443" max="7446" width="8.140625" style="1" customWidth="1"/>
    <col min="7447" max="7680" width="9.140625" style="1"/>
    <col min="7681" max="7681" width="4" style="1" customWidth="1"/>
    <col min="7682" max="7682" width="24.140625" style="1" customWidth="1"/>
    <col min="7683" max="7683" width="7.28515625" style="1" customWidth="1"/>
    <col min="7684" max="7684" width="7.85546875" style="1" customWidth="1"/>
    <col min="7685" max="7685" width="9.28515625" style="1" customWidth="1"/>
    <col min="7686" max="7686" width="11.85546875" style="1" customWidth="1"/>
    <col min="7687" max="7687" width="12.5703125" style="1" customWidth="1"/>
    <col min="7688" max="7688" width="11.7109375" style="1" customWidth="1"/>
    <col min="7689" max="7689" width="7.85546875" style="1" customWidth="1"/>
    <col min="7690" max="7690" width="10.28515625" style="1" customWidth="1"/>
    <col min="7691" max="7691" width="11.140625" style="1" customWidth="1"/>
    <col min="7692" max="7692" width="6.42578125" style="1" customWidth="1"/>
    <col min="7693" max="7693" width="11.140625" style="1" customWidth="1"/>
    <col min="7694" max="7694" width="8.85546875" style="1" customWidth="1"/>
    <col min="7695" max="7695" width="9.7109375" style="1" customWidth="1"/>
    <col min="7696" max="7696" width="10.7109375" style="1" customWidth="1"/>
    <col min="7697" max="7697" width="8.140625" style="1" customWidth="1"/>
    <col min="7698" max="7698" width="6.85546875" style="1" customWidth="1"/>
    <col min="7699" max="7702" width="8.140625" style="1" customWidth="1"/>
    <col min="7703" max="7936" width="9.140625" style="1"/>
    <col min="7937" max="7937" width="4" style="1" customWidth="1"/>
    <col min="7938" max="7938" width="24.140625" style="1" customWidth="1"/>
    <col min="7939" max="7939" width="7.28515625" style="1" customWidth="1"/>
    <col min="7940" max="7940" width="7.85546875" style="1" customWidth="1"/>
    <col min="7941" max="7941" width="9.28515625" style="1" customWidth="1"/>
    <col min="7942" max="7942" width="11.85546875" style="1" customWidth="1"/>
    <col min="7943" max="7943" width="12.5703125" style="1" customWidth="1"/>
    <col min="7944" max="7944" width="11.7109375" style="1" customWidth="1"/>
    <col min="7945" max="7945" width="7.85546875" style="1" customWidth="1"/>
    <col min="7946" max="7946" width="10.28515625" style="1" customWidth="1"/>
    <col min="7947" max="7947" width="11.140625" style="1" customWidth="1"/>
    <col min="7948" max="7948" width="6.42578125" style="1" customWidth="1"/>
    <col min="7949" max="7949" width="11.140625" style="1" customWidth="1"/>
    <col min="7950" max="7950" width="8.85546875" style="1" customWidth="1"/>
    <col min="7951" max="7951" width="9.7109375" style="1" customWidth="1"/>
    <col min="7952" max="7952" width="10.7109375" style="1" customWidth="1"/>
    <col min="7953" max="7953" width="8.140625" style="1" customWidth="1"/>
    <col min="7954" max="7954" width="6.85546875" style="1" customWidth="1"/>
    <col min="7955" max="7958" width="8.140625" style="1" customWidth="1"/>
    <col min="7959" max="8192" width="9.140625" style="1"/>
    <col min="8193" max="8193" width="4" style="1" customWidth="1"/>
    <col min="8194" max="8194" width="24.140625" style="1" customWidth="1"/>
    <col min="8195" max="8195" width="7.28515625" style="1" customWidth="1"/>
    <col min="8196" max="8196" width="7.85546875" style="1" customWidth="1"/>
    <col min="8197" max="8197" width="9.28515625" style="1" customWidth="1"/>
    <col min="8198" max="8198" width="11.85546875" style="1" customWidth="1"/>
    <col min="8199" max="8199" width="12.5703125" style="1" customWidth="1"/>
    <col min="8200" max="8200" width="11.7109375" style="1" customWidth="1"/>
    <col min="8201" max="8201" width="7.85546875" style="1" customWidth="1"/>
    <col min="8202" max="8202" width="10.28515625" style="1" customWidth="1"/>
    <col min="8203" max="8203" width="11.140625" style="1" customWidth="1"/>
    <col min="8204" max="8204" width="6.42578125" style="1" customWidth="1"/>
    <col min="8205" max="8205" width="11.140625" style="1" customWidth="1"/>
    <col min="8206" max="8206" width="8.85546875" style="1" customWidth="1"/>
    <col min="8207" max="8207" width="9.7109375" style="1" customWidth="1"/>
    <col min="8208" max="8208" width="10.7109375" style="1" customWidth="1"/>
    <col min="8209" max="8209" width="8.140625" style="1" customWidth="1"/>
    <col min="8210" max="8210" width="6.85546875" style="1" customWidth="1"/>
    <col min="8211" max="8214" width="8.140625" style="1" customWidth="1"/>
    <col min="8215" max="8448" width="9.140625" style="1"/>
    <col min="8449" max="8449" width="4" style="1" customWidth="1"/>
    <col min="8450" max="8450" width="24.140625" style="1" customWidth="1"/>
    <col min="8451" max="8451" width="7.28515625" style="1" customWidth="1"/>
    <col min="8452" max="8452" width="7.85546875" style="1" customWidth="1"/>
    <col min="8453" max="8453" width="9.28515625" style="1" customWidth="1"/>
    <col min="8454" max="8454" width="11.85546875" style="1" customWidth="1"/>
    <col min="8455" max="8455" width="12.5703125" style="1" customWidth="1"/>
    <col min="8456" max="8456" width="11.7109375" style="1" customWidth="1"/>
    <col min="8457" max="8457" width="7.85546875" style="1" customWidth="1"/>
    <col min="8458" max="8458" width="10.28515625" style="1" customWidth="1"/>
    <col min="8459" max="8459" width="11.140625" style="1" customWidth="1"/>
    <col min="8460" max="8460" width="6.42578125" style="1" customWidth="1"/>
    <col min="8461" max="8461" width="11.140625" style="1" customWidth="1"/>
    <col min="8462" max="8462" width="8.85546875" style="1" customWidth="1"/>
    <col min="8463" max="8463" width="9.7109375" style="1" customWidth="1"/>
    <col min="8464" max="8464" width="10.7109375" style="1" customWidth="1"/>
    <col min="8465" max="8465" width="8.140625" style="1" customWidth="1"/>
    <col min="8466" max="8466" width="6.85546875" style="1" customWidth="1"/>
    <col min="8467" max="8470" width="8.140625" style="1" customWidth="1"/>
    <col min="8471" max="8704" width="9.140625" style="1"/>
    <col min="8705" max="8705" width="4" style="1" customWidth="1"/>
    <col min="8706" max="8706" width="24.140625" style="1" customWidth="1"/>
    <col min="8707" max="8707" width="7.28515625" style="1" customWidth="1"/>
    <col min="8708" max="8708" width="7.85546875" style="1" customWidth="1"/>
    <col min="8709" max="8709" width="9.28515625" style="1" customWidth="1"/>
    <col min="8710" max="8710" width="11.85546875" style="1" customWidth="1"/>
    <col min="8711" max="8711" width="12.5703125" style="1" customWidth="1"/>
    <col min="8712" max="8712" width="11.7109375" style="1" customWidth="1"/>
    <col min="8713" max="8713" width="7.85546875" style="1" customWidth="1"/>
    <col min="8714" max="8714" width="10.28515625" style="1" customWidth="1"/>
    <col min="8715" max="8715" width="11.140625" style="1" customWidth="1"/>
    <col min="8716" max="8716" width="6.42578125" style="1" customWidth="1"/>
    <col min="8717" max="8717" width="11.140625" style="1" customWidth="1"/>
    <col min="8718" max="8718" width="8.85546875" style="1" customWidth="1"/>
    <col min="8719" max="8719" width="9.7109375" style="1" customWidth="1"/>
    <col min="8720" max="8720" width="10.7109375" style="1" customWidth="1"/>
    <col min="8721" max="8721" width="8.140625" style="1" customWidth="1"/>
    <col min="8722" max="8722" width="6.85546875" style="1" customWidth="1"/>
    <col min="8723" max="8726" width="8.140625" style="1" customWidth="1"/>
    <col min="8727" max="8960" width="9.140625" style="1"/>
    <col min="8961" max="8961" width="4" style="1" customWidth="1"/>
    <col min="8962" max="8962" width="24.140625" style="1" customWidth="1"/>
    <col min="8963" max="8963" width="7.28515625" style="1" customWidth="1"/>
    <col min="8964" max="8964" width="7.85546875" style="1" customWidth="1"/>
    <col min="8965" max="8965" width="9.28515625" style="1" customWidth="1"/>
    <col min="8966" max="8966" width="11.85546875" style="1" customWidth="1"/>
    <col min="8967" max="8967" width="12.5703125" style="1" customWidth="1"/>
    <col min="8968" max="8968" width="11.7109375" style="1" customWidth="1"/>
    <col min="8969" max="8969" width="7.85546875" style="1" customWidth="1"/>
    <col min="8970" max="8970" width="10.28515625" style="1" customWidth="1"/>
    <col min="8971" max="8971" width="11.140625" style="1" customWidth="1"/>
    <col min="8972" max="8972" width="6.42578125" style="1" customWidth="1"/>
    <col min="8973" max="8973" width="11.140625" style="1" customWidth="1"/>
    <col min="8974" max="8974" width="8.85546875" style="1" customWidth="1"/>
    <col min="8975" max="8975" width="9.7109375" style="1" customWidth="1"/>
    <col min="8976" max="8976" width="10.7109375" style="1" customWidth="1"/>
    <col min="8977" max="8977" width="8.140625" style="1" customWidth="1"/>
    <col min="8978" max="8978" width="6.85546875" style="1" customWidth="1"/>
    <col min="8979" max="8982" width="8.140625" style="1" customWidth="1"/>
    <col min="8983" max="9216" width="9.140625" style="1"/>
    <col min="9217" max="9217" width="4" style="1" customWidth="1"/>
    <col min="9218" max="9218" width="24.140625" style="1" customWidth="1"/>
    <col min="9219" max="9219" width="7.28515625" style="1" customWidth="1"/>
    <col min="9220" max="9220" width="7.85546875" style="1" customWidth="1"/>
    <col min="9221" max="9221" width="9.28515625" style="1" customWidth="1"/>
    <col min="9222" max="9222" width="11.85546875" style="1" customWidth="1"/>
    <col min="9223" max="9223" width="12.5703125" style="1" customWidth="1"/>
    <col min="9224" max="9224" width="11.7109375" style="1" customWidth="1"/>
    <col min="9225" max="9225" width="7.85546875" style="1" customWidth="1"/>
    <col min="9226" max="9226" width="10.28515625" style="1" customWidth="1"/>
    <col min="9227" max="9227" width="11.140625" style="1" customWidth="1"/>
    <col min="9228" max="9228" width="6.42578125" style="1" customWidth="1"/>
    <col min="9229" max="9229" width="11.140625" style="1" customWidth="1"/>
    <col min="9230" max="9230" width="8.85546875" style="1" customWidth="1"/>
    <col min="9231" max="9231" width="9.7109375" style="1" customWidth="1"/>
    <col min="9232" max="9232" width="10.7109375" style="1" customWidth="1"/>
    <col min="9233" max="9233" width="8.140625" style="1" customWidth="1"/>
    <col min="9234" max="9234" width="6.85546875" style="1" customWidth="1"/>
    <col min="9235" max="9238" width="8.140625" style="1" customWidth="1"/>
    <col min="9239" max="9472" width="9.140625" style="1"/>
    <col min="9473" max="9473" width="4" style="1" customWidth="1"/>
    <col min="9474" max="9474" width="24.140625" style="1" customWidth="1"/>
    <col min="9475" max="9475" width="7.28515625" style="1" customWidth="1"/>
    <col min="9476" max="9476" width="7.85546875" style="1" customWidth="1"/>
    <col min="9477" max="9477" width="9.28515625" style="1" customWidth="1"/>
    <col min="9478" max="9478" width="11.85546875" style="1" customWidth="1"/>
    <col min="9479" max="9479" width="12.5703125" style="1" customWidth="1"/>
    <col min="9480" max="9480" width="11.7109375" style="1" customWidth="1"/>
    <col min="9481" max="9481" width="7.85546875" style="1" customWidth="1"/>
    <col min="9482" max="9482" width="10.28515625" style="1" customWidth="1"/>
    <col min="9483" max="9483" width="11.140625" style="1" customWidth="1"/>
    <col min="9484" max="9484" width="6.42578125" style="1" customWidth="1"/>
    <col min="9485" max="9485" width="11.140625" style="1" customWidth="1"/>
    <col min="9486" max="9486" width="8.85546875" style="1" customWidth="1"/>
    <col min="9487" max="9487" width="9.7109375" style="1" customWidth="1"/>
    <col min="9488" max="9488" width="10.7109375" style="1" customWidth="1"/>
    <col min="9489" max="9489" width="8.140625" style="1" customWidth="1"/>
    <col min="9490" max="9490" width="6.85546875" style="1" customWidth="1"/>
    <col min="9491" max="9494" width="8.140625" style="1" customWidth="1"/>
    <col min="9495" max="9728" width="9.140625" style="1"/>
    <col min="9729" max="9729" width="4" style="1" customWidth="1"/>
    <col min="9730" max="9730" width="24.140625" style="1" customWidth="1"/>
    <col min="9731" max="9731" width="7.28515625" style="1" customWidth="1"/>
    <col min="9732" max="9732" width="7.85546875" style="1" customWidth="1"/>
    <col min="9733" max="9733" width="9.28515625" style="1" customWidth="1"/>
    <col min="9734" max="9734" width="11.85546875" style="1" customWidth="1"/>
    <col min="9735" max="9735" width="12.5703125" style="1" customWidth="1"/>
    <col min="9736" max="9736" width="11.7109375" style="1" customWidth="1"/>
    <col min="9737" max="9737" width="7.85546875" style="1" customWidth="1"/>
    <col min="9738" max="9738" width="10.28515625" style="1" customWidth="1"/>
    <col min="9739" max="9739" width="11.140625" style="1" customWidth="1"/>
    <col min="9740" max="9740" width="6.42578125" style="1" customWidth="1"/>
    <col min="9741" max="9741" width="11.140625" style="1" customWidth="1"/>
    <col min="9742" max="9742" width="8.85546875" style="1" customWidth="1"/>
    <col min="9743" max="9743" width="9.7109375" style="1" customWidth="1"/>
    <col min="9744" max="9744" width="10.7109375" style="1" customWidth="1"/>
    <col min="9745" max="9745" width="8.140625" style="1" customWidth="1"/>
    <col min="9746" max="9746" width="6.85546875" style="1" customWidth="1"/>
    <col min="9747" max="9750" width="8.140625" style="1" customWidth="1"/>
    <col min="9751" max="9984" width="9.140625" style="1"/>
    <col min="9985" max="9985" width="4" style="1" customWidth="1"/>
    <col min="9986" max="9986" width="24.140625" style="1" customWidth="1"/>
    <col min="9987" max="9987" width="7.28515625" style="1" customWidth="1"/>
    <col min="9988" max="9988" width="7.85546875" style="1" customWidth="1"/>
    <col min="9989" max="9989" width="9.28515625" style="1" customWidth="1"/>
    <col min="9990" max="9990" width="11.85546875" style="1" customWidth="1"/>
    <col min="9991" max="9991" width="12.5703125" style="1" customWidth="1"/>
    <col min="9992" max="9992" width="11.7109375" style="1" customWidth="1"/>
    <col min="9993" max="9993" width="7.85546875" style="1" customWidth="1"/>
    <col min="9994" max="9994" width="10.28515625" style="1" customWidth="1"/>
    <col min="9995" max="9995" width="11.140625" style="1" customWidth="1"/>
    <col min="9996" max="9996" width="6.42578125" style="1" customWidth="1"/>
    <col min="9997" max="9997" width="11.140625" style="1" customWidth="1"/>
    <col min="9998" max="9998" width="8.85546875" style="1" customWidth="1"/>
    <col min="9999" max="9999" width="9.7109375" style="1" customWidth="1"/>
    <col min="10000" max="10000" width="10.7109375" style="1" customWidth="1"/>
    <col min="10001" max="10001" width="8.140625" style="1" customWidth="1"/>
    <col min="10002" max="10002" width="6.85546875" style="1" customWidth="1"/>
    <col min="10003" max="10006" width="8.140625" style="1" customWidth="1"/>
    <col min="10007" max="10240" width="9.140625" style="1"/>
    <col min="10241" max="10241" width="4" style="1" customWidth="1"/>
    <col min="10242" max="10242" width="24.140625" style="1" customWidth="1"/>
    <col min="10243" max="10243" width="7.28515625" style="1" customWidth="1"/>
    <col min="10244" max="10244" width="7.85546875" style="1" customWidth="1"/>
    <col min="10245" max="10245" width="9.28515625" style="1" customWidth="1"/>
    <col min="10246" max="10246" width="11.85546875" style="1" customWidth="1"/>
    <col min="10247" max="10247" width="12.5703125" style="1" customWidth="1"/>
    <col min="10248" max="10248" width="11.7109375" style="1" customWidth="1"/>
    <col min="10249" max="10249" width="7.85546875" style="1" customWidth="1"/>
    <col min="10250" max="10250" width="10.28515625" style="1" customWidth="1"/>
    <col min="10251" max="10251" width="11.140625" style="1" customWidth="1"/>
    <col min="10252" max="10252" width="6.42578125" style="1" customWidth="1"/>
    <col min="10253" max="10253" width="11.140625" style="1" customWidth="1"/>
    <col min="10254" max="10254" width="8.85546875" style="1" customWidth="1"/>
    <col min="10255" max="10255" width="9.7109375" style="1" customWidth="1"/>
    <col min="10256" max="10256" width="10.7109375" style="1" customWidth="1"/>
    <col min="10257" max="10257" width="8.140625" style="1" customWidth="1"/>
    <col min="10258" max="10258" width="6.85546875" style="1" customWidth="1"/>
    <col min="10259" max="10262" width="8.140625" style="1" customWidth="1"/>
    <col min="10263" max="10496" width="9.140625" style="1"/>
    <col min="10497" max="10497" width="4" style="1" customWidth="1"/>
    <col min="10498" max="10498" width="24.140625" style="1" customWidth="1"/>
    <col min="10499" max="10499" width="7.28515625" style="1" customWidth="1"/>
    <col min="10500" max="10500" width="7.85546875" style="1" customWidth="1"/>
    <col min="10501" max="10501" width="9.28515625" style="1" customWidth="1"/>
    <col min="10502" max="10502" width="11.85546875" style="1" customWidth="1"/>
    <col min="10503" max="10503" width="12.5703125" style="1" customWidth="1"/>
    <col min="10504" max="10504" width="11.7109375" style="1" customWidth="1"/>
    <col min="10505" max="10505" width="7.85546875" style="1" customWidth="1"/>
    <col min="10506" max="10506" width="10.28515625" style="1" customWidth="1"/>
    <col min="10507" max="10507" width="11.140625" style="1" customWidth="1"/>
    <col min="10508" max="10508" width="6.42578125" style="1" customWidth="1"/>
    <col min="10509" max="10509" width="11.140625" style="1" customWidth="1"/>
    <col min="10510" max="10510" width="8.85546875" style="1" customWidth="1"/>
    <col min="10511" max="10511" width="9.7109375" style="1" customWidth="1"/>
    <col min="10512" max="10512" width="10.7109375" style="1" customWidth="1"/>
    <col min="10513" max="10513" width="8.140625" style="1" customWidth="1"/>
    <col min="10514" max="10514" width="6.85546875" style="1" customWidth="1"/>
    <col min="10515" max="10518" width="8.140625" style="1" customWidth="1"/>
    <col min="10519" max="10752" width="9.140625" style="1"/>
    <col min="10753" max="10753" width="4" style="1" customWidth="1"/>
    <col min="10754" max="10754" width="24.140625" style="1" customWidth="1"/>
    <col min="10755" max="10755" width="7.28515625" style="1" customWidth="1"/>
    <col min="10756" max="10756" width="7.85546875" style="1" customWidth="1"/>
    <col min="10757" max="10757" width="9.28515625" style="1" customWidth="1"/>
    <col min="10758" max="10758" width="11.85546875" style="1" customWidth="1"/>
    <col min="10759" max="10759" width="12.5703125" style="1" customWidth="1"/>
    <col min="10760" max="10760" width="11.7109375" style="1" customWidth="1"/>
    <col min="10761" max="10761" width="7.85546875" style="1" customWidth="1"/>
    <col min="10762" max="10762" width="10.28515625" style="1" customWidth="1"/>
    <col min="10763" max="10763" width="11.140625" style="1" customWidth="1"/>
    <col min="10764" max="10764" width="6.42578125" style="1" customWidth="1"/>
    <col min="10765" max="10765" width="11.140625" style="1" customWidth="1"/>
    <col min="10766" max="10766" width="8.85546875" style="1" customWidth="1"/>
    <col min="10767" max="10767" width="9.7109375" style="1" customWidth="1"/>
    <col min="10768" max="10768" width="10.7109375" style="1" customWidth="1"/>
    <col min="10769" max="10769" width="8.140625" style="1" customWidth="1"/>
    <col min="10770" max="10770" width="6.85546875" style="1" customWidth="1"/>
    <col min="10771" max="10774" width="8.140625" style="1" customWidth="1"/>
    <col min="10775" max="11008" width="9.140625" style="1"/>
    <col min="11009" max="11009" width="4" style="1" customWidth="1"/>
    <col min="11010" max="11010" width="24.140625" style="1" customWidth="1"/>
    <col min="11011" max="11011" width="7.28515625" style="1" customWidth="1"/>
    <col min="11012" max="11012" width="7.85546875" style="1" customWidth="1"/>
    <col min="11013" max="11013" width="9.28515625" style="1" customWidth="1"/>
    <col min="11014" max="11014" width="11.85546875" style="1" customWidth="1"/>
    <col min="11015" max="11015" width="12.5703125" style="1" customWidth="1"/>
    <col min="11016" max="11016" width="11.7109375" style="1" customWidth="1"/>
    <col min="11017" max="11017" width="7.85546875" style="1" customWidth="1"/>
    <col min="11018" max="11018" width="10.28515625" style="1" customWidth="1"/>
    <col min="11019" max="11019" width="11.140625" style="1" customWidth="1"/>
    <col min="11020" max="11020" width="6.42578125" style="1" customWidth="1"/>
    <col min="11021" max="11021" width="11.140625" style="1" customWidth="1"/>
    <col min="11022" max="11022" width="8.85546875" style="1" customWidth="1"/>
    <col min="11023" max="11023" width="9.7109375" style="1" customWidth="1"/>
    <col min="11024" max="11024" width="10.7109375" style="1" customWidth="1"/>
    <col min="11025" max="11025" width="8.140625" style="1" customWidth="1"/>
    <col min="11026" max="11026" width="6.85546875" style="1" customWidth="1"/>
    <col min="11027" max="11030" width="8.140625" style="1" customWidth="1"/>
    <col min="11031" max="11264" width="9.140625" style="1"/>
    <col min="11265" max="11265" width="4" style="1" customWidth="1"/>
    <col min="11266" max="11266" width="24.140625" style="1" customWidth="1"/>
    <col min="11267" max="11267" width="7.28515625" style="1" customWidth="1"/>
    <col min="11268" max="11268" width="7.85546875" style="1" customWidth="1"/>
    <col min="11269" max="11269" width="9.28515625" style="1" customWidth="1"/>
    <col min="11270" max="11270" width="11.85546875" style="1" customWidth="1"/>
    <col min="11271" max="11271" width="12.5703125" style="1" customWidth="1"/>
    <col min="11272" max="11272" width="11.7109375" style="1" customWidth="1"/>
    <col min="11273" max="11273" width="7.85546875" style="1" customWidth="1"/>
    <col min="11274" max="11274" width="10.28515625" style="1" customWidth="1"/>
    <col min="11275" max="11275" width="11.140625" style="1" customWidth="1"/>
    <col min="11276" max="11276" width="6.42578125" style="1" customWidth="1"/>
    <col min="11277" max="11277" width="11.140625" style="1" customWidth="1"/>
    <col min="11278" max="11278" width="8.85546875" style="1" customWidth="1"/>
    <col min="11279" max="11279" width="9.7109375" style="1" customWidth="1"/>
    <col min="11280" max="11280" width="10.7109375" style="1" customWidth="1"/>
    <col min="11281" max="11281" width="8.140625" style="1" customWidth="1"/>
    <col min="11282" max="11282" width="6.85546875" style="1" customWidth="1"/>
    <col min="11283" max="11286" width="8.140625" style="1" customWidth="1"/>
    <col min="11287" max="11520" width="9.140625" style="1"/>
    <col min="11521" max="11521" width="4" style="1" customWidth="1"/>
    <col min="11522" max="11522" width="24.140625" style="1" customWidth="1"/>
    <col min="11523" max="11523" width="7.28515625" style="1" customWidth="1"/>
    <col min="11524" max="11524" width="7.85546875" style="1" customWidth="1"/>
    <col min="11525" max="11525" width="9.28515625" style="1" customWidth="1"/>
    <col min="11526" max="11526" width="11.85546875" style="1" customWidth="1"/>
    <col min="11527" max="11527" width="12.5703125" style="1" customWidth="1"/>
    <col min="11528" max="11528" width="11.7109375" style="1" customWidth="1"/>
    <col min="11529" max="11529" width="7.85546875" style="1" customWidth="1"/>
    <col min="11530" max="11530" width="10.28515625" style="1" customWidth="1"/>
    <col min="11531" max="11531" width="11.140625" style="1" customWidth="1"/>
    <col min="11532" max="11532" width="6.42578125" style="1" customWidth="1"/>
    <col min="11533" max="11533" width="11.140625" style="1" customWidth="1"/>
    <col min="11534" max="11534" width="8.85546875" style="1" customWidth="1"/>
    <col min="11535" max="11535" width="9.7109375" style="1" customWidth="1"/>
    <col min="11536" max="11536" width="10.7109375" style="1" customWidth="1"/>
    <col min="11537" max="11537" width="8.140625" style="1" customWidth="1"/>
    <col min="11538" max="11538" width="6.85546875" style="1" customWidth="1"/>
    <col min="11539" max="11542" width="8.140625" style="1" customWidth="1"/>
    <col min="11543" max="11776" width="9.140625" style="1"/>
    <col min="11777" max="11777" width="4" style="1" customWidth="1"/>
    <col min="11778" max="11778" width="24.140625" style="1" customWidth="1"/>
    <col min="11779" max="11779" width="7.28515625" style="1" customWidth="1"/>
    <col min="11780" max="11780" width="7.85546875" style="1" customWidth="1"/>
    <col min="11781" max="11781" width="9.28515625" style="1" customWidth="1"/>
    <col min="11782" max="11782" width="11.85546875" style="1" customWidth="1"/>
    <col min="11783" max="11783" width="12.5703125" style="1" customWidth="1"/>
    <col min="11784" max="11784" width="11.7109375" style="1" customWidth="1"/>
    <col min="11785" max="11785" width="7.85546875" style="1" customWidth="1"/>
    <col min="11786" max="11786" width="10.28515625" style="1" customWidth="1"/>
    <col min="11787" max="11787" width="11.140625" style="1" customWidth="1"/>
    <col min="11788" max="11788" width="6.42578125" style="1" customWidth="1"/>
    <col min="11789" max="11789" width="11.140625" style="1" customWidth="1"/>
    <col min="11790" max="11790" width="8.85546875" style="1" customWidth="1"/>
    <col min="11791" max="11791" width="9.7109375" style="1" customWidth="1"/>
    <col min="11792" max="11792" width="10.7109375" style="1" customWidth="1"/>
    <col min="11793" max="11793" width="8.140625" style="1" customWidth="1"/>
    <col min="11794" max="11794" width="6.85546875" style="1" customWidth="1"/>
    <col min="11795" max="11798" width="8.140625" style="1" customWidth="1"/>
    <col min="11799" max="12032" width="9.140625" style="1"/>
    <col min="12033" max="12033" width="4" style="1" customWidth="1"/>
    <col min="12034" max="12034" width="24.140625" style="1" customWidth="1"/>
    <col min="12035" max="12035" width="7.28515625" style="1" customWidth="1"/>
    <col min="12036" max="12036" width="7.85546875" style="1" customWidth="1"/>
    <col min="12037" max="12037" width="9.28515625" style="1" customWidth="1"/>
    <col min="12038" max="12038" width="11.85546875" style="1" customWidth="1"/>
    <col min="12039" max="12039" width="12.5703125" style="1" customWidth="1"/>
    <col min="12040" max="12040" width="11.7109375" style="1" customWidth="1"/>
    <col min="12041" max="12041" width="7.85546875" style="1" customWidth="1"/>
    <col min="12042" max="12042" width="10.28515625" style="1" customWidth="1"/>
    <col min="12043" max="12043" width="11.140625" style="1" customWidth="1"/>
    <col min="12044" max="12044" width="6.42578125" style="1" customWidth="1"/>
    <col min="12045" max="12045" width="11.140625" style="1" customWidth="1"/>
    <col min="12046" max="12046" width="8.85546875" style="1" customWidth="1"/>
    <col min="12047" max="12047" width="9.7109375" style="1" customWidth="1"/>
    <col min="12048" max="12048" width="10.7109375" style="1" customWidth="1"/>
    <col min="12049" max="12049" width="8.140625" style="1" customWidth="1"/>
    <col min="12050" max="12050" width="6.85546875" style="1" customWidth="1"/>
    <col min="12051" max="12054" width="8.140625" style="1" customWidth="1"/>
    <col min="12055" max="12288" width="9.140625" style="1"/>
    <col min="12289" max="12289" width="4" style="1" customWidth="1"/>
    <col min="12290" max="12290" width="24.140625" style="1" customWidth="1"/>
    <col min="12291" max="12291" width="7.28515625" style="1" customWidth="1"/>
    <col min="12292" max="12292" width="7.85546875" style="1" customWidth="1"/>
    <col min="12293" max="12293" width="9.28515625" style="1" customWidth="1"/>
    <col min="12294" max="12294" width="11.85546875" style="1" customWidth="1"/>
    <col min="12295" max="12295" width="12.5703125" style="1" customWidth="1"/>
    <col min="12296" max="12296" width="11.7109375" style="1" customWidth="1"/>
    <col min="12297" max="12297" width="7.85546875" style="1" customWidth="1"/>
    <col min="12298" max="12298" width="10.28515625" style="1" customWidth="1"/>
    <col min="12299" max="12299" width="11.140625" style="1" customWidth="1"/>
    <col min="12300" max="12300" width="6.42578125" style="1" customWidth="1"/>
    <col min="12301" max="12301" width="11.140625" style="1" customWidth="1"/>
    <col min="12302" max="12302" width="8.85546875" style="1" customWidth="1"/>
    <col min="12303" max="12303" width="9.7109375" style="1" customWidth="1"/>
    <col min="12304" max="12304" width="10.7109375" style="1" customWidth="1"/>
    <col min="12305" max="12305" width="8.140625" style="1" customWidth="1"/>
    <col min="12306" max="12306" width="6.85546875" style="1" customWidth="1"/>
    <col min="12307" max="12310" width="8.140625" style="1" customWidth="1"/>
    <col min="12311" max="12544" width="9.140625" style="1"/>
    <col min="12545" max="12545" width="4" style="1" customWidth="1"/>
    <col min="12546" max="12546" width="24.140625" style="1" customWidth="1"/>
    <col min="12547" max="12547" width="7.28515625" style="1" customWidth="1"/>
    <col min="12548" max="12548" width="7.85546875" style="1" customWidth="1"/>
    <col min="12549" max="12549" width="9.28515625" style="1" customWidth="1"/>
    <col min="12550" max="12550" width="11.85546875" style="1" customWidth="1"/>
    <col min="12551" max="12551" width="12.5703125" style="1" customWidth="1"/>
    <col min="12552" max="12552" width="11.7109375" style="1" customWidth="1"/>
    <col min="12553" max="12553" width="7.85546875" style="1" customWidth="1"/>
    <col min="12554" max="12554" width="10.28515625" style="1" customWidth="1"/>
    <col min="12555" max="12555" width="11.140625" style="1" customWidth="1"/>
    <col min="12556" max="12556" width="6.42578125" style="1" customWidth="1"/>
    <col min="12557" max="12557" width="11.140625" style="1" customWidth="1"/>
    <col min="12558" max="12558" width="8.85546875" style="1" customWidth="1"/>
    <col min="12559" max="12559" width="9.7109375" style="1" customWidth="1"/>
    <col min="12560" max="12560" width="10.7109375" style="1" customWidth="1"/>
    <col min="12561" max="12561" width="8.140625" style="1" customWidth="1"/>
    <col min="12562" max="12562" width="6.85546875" style="1" customWidth="1"/>
    <col min="12563" max="12566" width="8.140625" style="1" customWidth="1"/>
    <col min="12567" max="12800" width="9.140625" style="1"/>
    <col min="12801" max="12801" width="4" style="1" customWidth="1"/>
    <col min="12802" max="12802" width="24.140625" style="1" customWidth="1"/>
    <col min="12803" max="12803" width="7.28515625" style="1" customWidth="1"/>
    <col min="12804" max="12804" width="7.85546875" style="1" customWidth="1"/>
    <col min="12805" max="12805" width="9.28515625" style="1" customWidth="1"/>
    <col min="12806" max="12806" width="11.85546875" style="1" customWidth="1"/>
    <col min="12807" max="12807" width="12.5703125" style="1" customWidth="1"/>
    <col min="12808" max="12808" width="11.7109375" style="1" customWidth="1"/>
    <col min="12809" max="12809" width="7.85546875" style="1" customWidth="1"/>
    <col min="12810" max="12810" width="10.28515625" style="1" customWidth="1"/>
    <col min="12811" max="12811" width="11.140625" style="1" customWidth="1"/>
    <col min="12812" max="12812" width="6.42578125" style="1" customWidth="1"/>
    <col min="12813" max="12813" width="11.140625" style="1" customWidth="1"/>
    <col min="12814" max="12814" width="8.85546875" style="1" customWidth="1"/>
    <col min="12815" max="12815" width="9.7109375" style="1" customWidth="1"/>
    <col min="12816" max="12816" width="10.7109375" style="1" customWidth="1"/>
    <col min="12817" max="12817" width="8.140625" style="1" customWidth="1"/>
    <col min="12818" max="12818" width="6.85546875" style="1" customWidth="1"/>
    <col min="12819" max="12822" width="8.140625" style="1" customWidth="1"/>
    <col min="12823" max="13056" width="9.140625" style="1"/>
    <col min="13057" max="13057" width="4" style="1" customWidth="1"/>
    <col min="13058" max="13058" width="24.140625" style="1" customWidth="1"/>
    <col min="13059" max="13059" width="7.28515625" style="1" customWidth="1"/>
    <col min="13060" max="13060" width="7.85546875" style="1" customWidth="1"/>
    <col min="13061" max="13061" width="9.28515625" style="1" customWidth="1"/>
    <col min="13062" max="13062" width="11.85546875" style="1" customWidth="1"/>
    <col min="13063" max="13063" width="12.5703125" style="1" customWidth="1"/>
    <col min="13064" max="13064" width="11.7109375" style="1" customWidth="1"/>
    <col min="13065" max="13065" width="7.85546875" style="1" customWidth="1"/>
    <col min="13066" max="13066" width="10.28515625" style="1" customWidth="1"/>
    <col min="13067" max="13067" width="11.140625" style="1" customWidth="1"/>
    <col min="13068" max="13068" width="6.42578125" style="1" customWidth="1"/>
    <col min="13069" max="13069" width="11.140625" style="1" customWidth="1"/>
    <col min="13070" max="13070" width="8.85546875" style="1" customWidth="1"/>
    <col min="13071" max="13071" width="9.7109375" style="1" customWidth="1"/>
    <col min="13072" max="13072" width="10.7109375" style="1" customWidth="1"/>
    <col min="13073" max="13073" width="8.140625" style="1" customWidth="1"/>
    <col min="13074" max="13074" width="6.85546875" style="1" customWidth="1"/>
    <col min="13075" max="13078" width="8.140625" style="1" customWidth="1"/>
    <col min="13079" max="13312" width="9.140625" style="1"/>
    <col min="13313" max="13313" width="4" style="1" customWidth="1"/>
    <col min="13314" max="13314" width="24.140625" style="1" customWidth="1"/>
    <col min="13315" max="13315" width="7.28515625" style="1" customWidth="1"/>
    <col min="13316" max="13316" width="7.85546875" style="1" customWidth="1"/>
    <col min="13317" max="13317" width="9.28515625" style="1" customWidth="1"/>
    <col min="13318" max="13318" width="11.85546875" style="1" customWidth="1"/>
    <col min="13319" max="13319" width="12.5703125" style="1" customWidth="1"/>
    <col min="13320" max="13320" width="11.7109375" style="1" customWidth="1"/>
    <col min="13321" max="13321" width="7.85546875" style="1" customWidth="1"/>
    <col min="13322" max="13322" width="10.28515625" style="1" customWidth="1"/>
    <col min="13323" max="13323" width="11.140625" style="1" customWidth="1"/>
    <col min="13324" max="13324" width="6.42578125" style="1" customWidth="1"/>
    <col min="13325" max="13325" width="11.140625" style="1" customWidth="1"/>
    <col min="13326" max="13326" width="8.85546875" style="1" customWidth="1"/>
    <col min="13327" max="13327" width="9.7109375" style="1" customWidth="1"/>
    <col min="13328" max="13328" width="10.7109375" style="1" customWidth="1"/>
    <col min="13329" max="13329" width="8.140625" style="1" customWidth="1"/>
    <col min="13330" max="13330" width="6.85546875" style="1" customWidth="1"/>
    <col min="13331" max="13334" width="8.140625" style="1" customWidth="1"/>
    <col min="13335" max="13568" width="9.140625" style="1"/>
    <col min="13569" max="13569" width="4" style="1" customWidth="1"/>
    <col min="13570" max="13570" width="24.140625" style="1" customWidth="1"/>
    <col min="13571" max="13571" width="7.28515625" style="1" customWidth="1"/>
    <col min="13572" max="13572" width="7.85546875" style="1" customWidth="1"/>
    <col min="13573" max="13573" width="9.28515625" style="1" customWidth="1"/>
    <col min="13574" max="13574" width="11.85546875" style="1" customWidth="1"/>
    <col min="13575" max="13575" width="12.5703125" style="1" customWidth="1"/>
    <col min="13576" max="13576" width="11.7109375" style="1" customWidth="1"/>
    <col min="13577" max="13577" width="7.85546875" style="1" customWidth="1"/>
    <col min="13578" max="13578" width="10.28515625" style="1" customWidth="1"/>
    <col min="13579" max="13579" width="11.140625" style="1" customWidth="1"/>
    <col min="13580" max="13580" width="6.42578125" style="1" customWidth="1"/>
    <col min="13581" max="13581" width="11.140625" style="1" customWidth="1"/>
    <col min="13582" max="13582" width="8.85546875" style="1" customWidth="1"/>
    <col min="13583" max="13583" width="9.7109375" style="1" customWidth="1"/>
    <col min="13584" max="13584" width="10.7109375" style="1" customWidth="1"/>
    <col min="13585" max="13585" width="8.140625" style="1" customWidth="1"/>
    <col min="13586" max="13586" width="6.85546875" style="1" customWidth="1"/>
    <col min="13587" max="13590" width="8.140625" style="1" customWidth="1"/>
    <col min="13591" max="13824" width="9.140625" style="1"/>
    <col min="13825" max="13825" width="4" style="1" customWidth="1"/>
    <col min="13826" max="13826" width="24.140625" style="1" customWidth="1"/>
    <col min="13827" max="13827" width="7.28515625" style="1" customWidth="1"/>
    <col min="13828" max="13828" width="7.85546875" style="1" customWidth="1"/>
    <col min="13829" max="13829" width="9.28515625" style="1" customWidth="1"/>
    <col min="13830" max="13830" width="11.85546875" style="1" customWidth="1"/>
    <col min="13831" max="13831" width="12.5703125" style="1" customWidth="1"/>
    <col min="13832" max="13832" width="11.7109375" style="1" customWidth="1"/>
    <col min="13833" max="13833" width="7.85546875" style="1" customWidth="1"/>
    <col min="13834" max="13834" width="10.28515625" style="1" customWidth="1"/>
    <col min="13835" max="13835" width="11.140625" style="1" customWidth="1"/>
    <col min="13836" max="13836" width="6.42578125" style="1" customWidth="1"/>
    <col min="13837" max="13837" width="11.140625" style="1" customWidth="1"/>
    <col min="13838" max="13838" width="8.85546875" style="1" customWidth="1"/>
    <col min="13839" max="13839" width="9.7109375" style="1" customWidth="1"/>
    <col min="13840" max="13840" width="10.7109375" style="1" customWidth="1"/>
    <col min="13841" max="13841" width="8.140625" style="1" customWidth="1"/>
    <col min="13842" max="13842" width="6.85546875" style="1" customWidth="1"/>
    <col min="13843" max="13846" width="8.140625" style="1" customWidth="1"/>
    <col min="13847" max="14080" width="9.140625" style="1"/>
    <col min="14081" max="14081" width="4" style="1" customWidth="1"/>
    <col min="14082" max="14082" width="24.140625" style="1" customWidth="1"/>
    <col min="14083" max="14083" width="7.28515625" style="1" customWidth="1"/>
    <col min="14084" max="14084" width="7.85546875" style="1" customWidth="1"/>
    <col min="14085" max="14085" width="9.28515625" style="1" customWidth="1"/>
    <col min="14086" max="14086" width="11.85546875" style="1" customWidth="1"/>
    <col min="14087" max="14087" width="12.5703125" style="1" customWidth="1"/>
    <col min="14088" max="14088" width="11.7109375" style="1" customWidth="1"/>
    <col min="14089" max="14089" width="7.85546875" style="1" customWidth="1"/>
    <col min="14090" max="14090" width="10.28515625" style="1" customWidth="1"/>
    <col min="14091" max="14091" width="11.140625" style="1" customWidth="1"/>
    <col min="14092" max="14092" width="6.42578125" style="1" customWidth="1"/>
    <col min="14093" max="14093" width="11.140625" style="1" customWidth="1"/>
    <col min="14094" max="14094" width="8.85546875" style="1" customWidth="1"/>
    <col min="14095" max="14095" width="9.7109375" style="1" customWidth="1"/>
    <col min="14096" max="14096" width="10.7109375" style="1" customWidth="1"/>
    <col min="14097" max="14097" width="8.140625" style="1" customWidth="1"/>
    <col min="14098" max="14098" width="6.85546875" style="1" customWidth="1"/>
    <col min="14099" max="14102" width="8.140625" style="1" customWidth="1"/>
    <col min="14103" max="14336" width="9.140625" style="1"/>
    <col min="14337" max="14337" width="4" style="1" customWidth="1"/>
    <col min="14338" max="14338" width="24.140625" style="1" customWidth="1"/>
    <col min="14339" max="14339" width="7.28515625" style="1" customWidth="1"/>
    <col min="14340" max="14340" width="7.85546875" style="1" customWidth="1"/>
    <col min="14341" max="14341" width="9.28515625" style="1" customWidth="1"/>
    <col min="14342" max="14342" width="11.85546875" style="1" customWidth="1"/>
    <col min="14343" max="14343" width="12.5703125" style="1" customWidth="1"/>
    <col min="14344" max="14344" width="11.7109375" style="1" customWidth="1"/>
    <col min="14345" max="14345" width="7.85546875" style="1" customWidth="1"/>
    <col min="14346" max="14346" width="10.28515625" style="1" customWidth="1"/>
    <col min="14347" max="14347" width="11.140625" style="1" customWidth="1"/>
    <col min="14348" max="14348" width="6.42578125" style="1" customWidth="1"/>
    <col min="14349" max="14349" width="11.140625" style="1" customWidth="1"/>
    <col min="14350" max="14350" width="8.85546875" style="1" customWidth="1"/>
    <col min="14351" max="14351" width="9.7109375" style="1" customWidth="1"/>
    <col min="14352" max="14352" width="10.7109375" style="1" customWidth="1"/>
    <col min="14353" max="14353" width="8.140625" style="1" customWidth="1"/>
    <col min="14354" max="14354" width="6.85546875" style="1" customWidth="1"/>
    <col min="14355" max="14358" width="8.140625" style="1" customWidth="1"/>
    <col min="14359" max="14592" width="9.140625" style="1"/>
    <col min="14593" max="14593" width="4" style="1" customWidth="1"/>
    <col min="14594" max="14594" width="24.140625" style="1" customWidth="1"/>
    <col min="14595" max="14595" width="7.28515625" style="1" customWidth="1"/>
    <col min="14596" max="14596" width="7.85546875" style="1" customWidth="1"/>
    <col min="14597" max="14597" width="9.28515625" style="1" customWidth="1"/>
    <col min="14598" max="14598" width="11.85546875" style="1" customWidth="1"/>
    <col min="14599" max="14599" width="12.5703125" style="1" customWidth="1"/>
    <col min="14600" max="14600" width="11.7109375" style="1" customWidth="1"/>
    <col min="14601" max="14601" width="7.85546875" style="1" customWidth="1"/>
    <col min="14602" max="14602" width="10.28515625" style="1" customWidth="1"/>
    <col min="14603" max="14603" width="11.140625" style="1" customWidth="1"/>
    <col min="14604" max="14604" width="6.42578125" style="1" customWidth="1"/>
    <col min="14605" max="14605" width="11.140625" style="1" customWidth="1"/>
    <col min="14606" max="14606" width="8.85546875" style="1" customWidth="1"/>
    <col min="14607" max="14607" width="9.7109375" style="1" customWidth="1"/>
    <col min="14608" max="14608" width="10.7109375" style="1" customWidth="1"/>
    <col min="14609" max="14609" width="8.140625" style="1" customWidth="1"/>
    <col min="14610" max="14610" width="6.85546875" style="1" customWidth="1"/>
    <col min="14611" max="14614" width="8.140625" style="1" customWidth="1"/>
    <col min="14615" max="14848" width="9.140625" style="1"/>
    <col min="14849" max="14849" width="4" style="1" customWidth="1"/>
    <col min="14850" max="14850" width="24.140625" style="1" customWidth="1"/>
    <col min="14851" max="14851" width="7.28515625" style="1" customWidth="1"/>
    <col min="14852" max="14852" width="7.85546875" style="1" customWidth="1"/>
    <col min="14853" max="14853" width="9.28515625" style="1" customWidth="1"/>
    <col min="14854" max="14854" width="11.85546875" style="1" customWidth="1"/>
    <col min="14855" max="14855" width="12.5703125" style="1" customWidth="1"/>
    <col min="14856" max="14856" width="11.7109375" style="1" customWidth="1"/>
    <col min="14857" max="14857" width="7.85546875" style="1" customWidth="1"/>
    <col min="14858" max="14858" width="10.28515625" style="1" customWidth="1"/>
    <col min="14859" max="14859" width="11.140625" style="1" customWidth="1"/>
    <col min="14860" max="14860" width="6.42578125" style="1" customWidth="1"/>
    <col min="14861" max="14861" width="11.140625" style="1" customWidth="1"/>
    <col min="14862" max="14862" width="8.85546875" style="1" customWidth="1"/>
    <col min="14863" max="14863" width="9.7109375" style="1" customWidth="1"/>
    <col min="14864" max="14864" width="10.7109375" style="1" customWidth="1"/>
    <col min="14865" max="14865" width="8.140625" style="1" customWidth="1"/>
    <col min="14866" max="14866" width="6.85546875" style="1" customWidth="1"/>
    <col min="14867" max="14870" width="8.140625" style="1" customWidth="1"/>
    <col min="14871" max="15104" width="9.140625" style="1"/>
    <col min="15105" max="15105" width="4" style="1" customWidth="1"/>
    <col min="15106" max="15106" width="24.140625" style="1" customWidth="1"/>
    <col min="15107" max="15107" width="7.28515625" style="1" customWidth="1"/>
    <col min="15108" max="15108" width="7.85546875" style="1" customWidth="1"/>
    <col min="15109" max="15109" width="9.28515625" style="1" customWidth="1"/>
    <col min="15110" max="15110" width="11.85546875" style="1" customWidth="1"/>
    <col min="15111" max="15111" width="12.5703125" style="1" customWidth="1"/>
    <col min="15112" max="15112" width="11.7109375" style="1" customWidth="1"/>
    <col min="15113" max="15113" width="7.85546875" style="1" customWidth="1"/>
    <col min="15114" max="15114" width="10.28515625" style="1" customWidth="1"/>
    <col min="15115" max="15115" width="11.140625" style="1" customWidth="1"/>
    <col min="15116" max="15116" width="6.42578125" style="1" customWidth="1"/>
    <col min="15117" max="15117" width="11.140625" style="1" customWidth="1"/>
    <col min="15118" max="15118" width="8.85546875" style="1" customWidth="1"/>
    <col min="15119" max="15119" width="9.7109375" style="1" customWidth="1"/>
    <col min="15120" max="15120" width="10.7109375" style="1" customWidth="1"/>
    <col min="15121" max="15121" width="8.140625" style="1" customWidth="1"/>
    <col min="15122" max="15122" width="6.85546875" style="1" customWidth="1"/>
    <col min="15123" max="15126" width="8.140625" style="1" customWidth="1"/>
    <col min="15127" max="15360" width="9.140625" style="1"/>
    <col min="15361" max="15361" width="4" style="1" customWidth="1"/>
    <col min="15362" max="15362" width="24.140625" style="1" customWidth="1"/>
    <col min="15363" max="15363" width="7.28515625" style="1" customWidth="1"/>
    <col min="15364" max="15364" width="7.85546875" style="1" customWidth="1"/>
    <col min="15365" max="15365" width="9.28515625" style="1" customWidth="1"/>
    <col min="15366" max="15366" width="11.85546875" style="1" customWidth="1"/>
    <col min="15367" max="15367" width="12.5703125" style="1" customWidth="1"/>
    <col min="15368" max="15368" width="11.7109375" style="1" customWidth="1"/>
    <col min="15369" max="15369" width="7.85546875" style="1" customWidth="1"/>
    <col min="15370" max="15370" width="10.28515625" style="1" customWidth="1"/>
    <col min="15371" max="15371" width="11.140625" style="1" customWidth="1"/>
    <col min="15372" max="15372" width="6.42578125" style="1" customWidth="1"/>
    <col min="15373" max="15373" width="11.140625" style="1" customWidth="1"/>
    <col min="15374" max="15374" width="8.85546875" style="1" customWidth="1"/>
    <col min="15375" max="15375" width="9.7109375" style="1" customWidth="1"/>
    <col min="15376" max="15376" width="10.7109375" style="1" customWidth="1"/>
    <col min="15377" max="15377" width="8.140625" style="1" customWidth="1"/>
    <col min="15378" max="15378" width="6.85546875" style="1" customWidth="1"/>
    <col min="15379" max="15382" width="8.140625" style="1" customWidth="1"/>
    <col min="15383" max="15616" width="9.140625" style="1"/>
    <col min="15617" max="15617" width="4" style="1" customWidth="1"/>
    <col min="15618" max="15618" width="24.140625" style="1" customWidth="1"/>
    <col min="15619" max="15619" width="7.28515625" style="1" customWidth="1"/>
    <col min="15620" max="15620" width="7.85546875" style="1" customWidth="1"/>
    <col min="15621" max="15621" width="9.28515625" style="1" customWidth="1"/>
    <col min="15622" max="15622" width="11.85546875" style="1" customWidth="1"/>
    <col min="15623" max="15623" width="12.5703125" style="1" customWidth="1"/>
    <col min="15624" max="15624" width="11.7109375" style="1" customWidth="1"/>
    <col min="15625" max="15625" width="7.85546875" style="1" customWidth="1"/>
    <col min="15626" max="15626" width="10.28515625" style="1" customWidth="1"/>
    <col min="15627" max="15627" width="11.140625" style="1" customWidth="1"/>
    <col min="15628" max="15628" width="6.42578125" style="1" customWidth="1"/>
    <col min="15629" max="15629" width="11.140625" style="1" customWidth="1"/>
    <col min="15630" max="15630" width="8.85546875" style="1" customWidth="1"/>
    <col min="15631" max="15631" width="9.7109375" style="1" customWidth="1"/>
    <col min="15632" max="15632" width="10.7109375" style="1" customWidth="1"/>
    <col min="15633" max="15633" width="8.140625" style="1" customWidth="1"/>
    <col min="15634" max="15634" width="6.85546875" style="1" customWidth="1"/>
    <col min="15635" max="15638" width="8.140625" style="1" customWidth="1"/>
    <col min="15639" max="15872" width="9.140625" style="1"/>
    <col min="15873" max="15873" width="4" style="1" customWidth="1"/>
    <col min="15874" max="15874" width="24.140625" style="1" customWidth="1"/>
    <col min="15875" max="15875" width="7.28515625" style="1" customWidth="1"/>
    <col min="15876" max="15876" width="7.85546875" style="1" customWidth="1"/>
    <col min="15877" max="15877" width="9.28515625" style="1" customWidth="1"/>
    <col min="15878" max="15878" width="11.85546875" style="1" customWidth="1"/>
    <col min="15879" max="15879" width="12.5703125" style="1" customWidth="1"/>
    <col min="15880" max="15880" width="11.7109375" style="1" customWidth="1"/>
    <col min="15881" max="15881" width="7.85546875" style="1" customWidth="1"/>
    <col min="15882" max="15882" width="10.28515625" style="1" customWidth="1"/>
    <col min="15883" max="15883" width="11.140625" style="1" customWidth="1"/>
    <col min="15884" max="15884" width="6.42578125" style="1" customWidth="1"/>
    <col min="15885" max="15885" width="11.140625" style="1" customWidth="1"/>
    <col min="15886" max="15886" width="8.85546875" style="1" customWidth="1"/>
    <col min="15887" max="15887" width="9.7109375" style="1" customWidth="1"/>
    <col min="15888" max="15888" width="10.7109375" style="1" customWidth="1"/>
    <col min="15889" max="15889" width="8.140625" style="1" customWidth="1"/>
    <col min="15890" max="15890" width="6.85546875" style="1" customWidth="1"/>
    <col min="15891" max="15894" width="8.140625" style="1" customWidth="1"/>
    <col min="15895" max="16128" width="9.140625" style="1"/>
    <col min="16129" max="16129" width="4" style="1" customWidth="1"/>
    <col min="16130" max="16130" width="24.140625" style="1" customWidth="1"/>
    <col min="16131" max="16131" width="7.28515625" style="1" customWidth="1"/>
    <col min="16132" max="16132" width="7.85546875" style="1" customWidth="1"/>
    <col min="16133" max="16133" width="9.28515625" style="1" customWidth="1"/>
    <col min="16134" max="16134" width="11.85546875" style="1" customWidth="1"/>
    <col min="16135" max="16135" width="12.5703125" style="1" customWidth="1"/>
    <col min="16136" max="16136" width="11.7109375" style="1" customWidth="1"/>
    <col min="16137" max="16137" width="7.85546875" style="1" customWidth="1"/>
    <col min="16138" max="16138" width="10.28515625" style="1" customWidth="1"/>
    <col min="16139" max="16139" width="11.140625" style="1" customWidth="1"/>
    <col min="16140" max="16140" width="6.42578125" style="1" customWidth="1"/>
    <col min="16141" max="16141" width="11.140625" style="1" customWidth="1"/>
    <col min="16142" max="16142" width="8.85546875" style="1" customWidth="1"/>
    <col min="16143" max="16143" width="9.7109375" style="1" customWidth="1"/>
    <col min="16144" max="16144" width="10.7109375" style="1" customWidth="1"/>
    <col min="16145" max="16145" width="8.140625" style="1" customWidth="1"/>
    <col min="16146" max="16146" width="6.85546875" style="1" customWidth="1"/>
    <col min="16147" max="16150" width="8.140625" style="1" customWidth="1"/>
    <col min="16151" max="16384" width="9.140625" style="1"/>
  </cols>
  <sheetData>
    <row r="1" spans="1:23" x14ac:dyDescent="0.25">
      <c r="K1" s="2785" t="s">
        <v>600</v>
      </c>
      <c r="L1" s="2785"/>
      <c r="M1" s="2785"/>
      <c r="N1" s="2785"/>
      <c r="O1" s="2785"/>
      <c r="P1" s="2785"/>
    </row>
    <row r="2" spans="1:23" x14ac:dyDescent="0.25">
      <c r="K2" s="2785" t="s">
        <v>601</v>
      </c>
      <c r="L2" s="2785"/>
      <c r="M2" s="2785"/>
      <c r="N2" s="2785"/>
      <c r="O2" s="2785"/>
      <c r="P2" s="2785"/>
    </row>
    <row r="3" spans="1:23" x14ac:dyDescent="0.25">
      <c r="K3" s="1169"/>
      <c r="L3" s="1169"/>
      <c r="M3" s="1169"/>
      <c r="N3" s="1169"/>
      <c r="O3" s="1169"/>
      <c r="P3" s="1169"/>
    </row>
    <row r="4" spans="1:23" s="3" customFormat="1" ht="16.5" customHeight="1" x14ac:dyDescent="0.3">
      <c r="A4" s="2" t="s">
        <v>2</v>
      </c>
      <c r="B4" s="2" t="s">
        <v>3</v>
      </c>
      <c r="I4" s="3" t="s">
        <v>30</v>
      </c>
      <c r="N4" s="4"/>
      <c r="O4" s="4"/>
      <c r="P4" s="4"/>
      <c r="Q4" s="4"/>
      <c r="R4" s="4"/>
      <c r="S4" s="4"/>
      <c r="T4" s="4"/>
    </row>
    <row r="5" spans="1:23" s="3" customFormat="1" ht="19.5" customHeight="1" x14ac:dyDescent="0.3">
      <c r="A5" s="2"/>
      <c r="B5" s="2" t="s">
        <v>602</v>
      </c>
      <c r="F5" s="2"/>
      <c r="G5" s="2"/>
      <c r="N5" s="4"/>
      <c r="O5" s="4"/>
      <c r="P5" s="4"/>
      <c r="Q5" s="4"/>
      <c r="R5" s="4"/>
      <c r="S5" s="4"/>
      <c r="T5" s="4"/>
    </row>
    <row r="6" spans="1:23" ht="15" customHeight="1" thickBot="1" x14ac:dyDescent="0.3">
      <c r="A6" s="5" t="s">
        <v>5</v>
      </c>
      <c r="B6" s="5" t="s">
        <v>6</v>
      </c>
      <c r="C6" s="6"/>
      <c r="D6" s="6"/>
      <c r="E6" s="6"/>
      <c r="F6" s="6"/>
      <c r="G6" s="6"/>
      <c r="H6" s="6"/>
      <c r="I6" s="6"/>
      <c r="J6" s="6"/>
      <c r="K6" s="6"/>
      <c r="N6" s="7"/>
      <c r="O6" s="7"/>
      <c r="P6" s="7"/>
      <c r="Q6" s="7"/>
      <c r="R6" s="7"/>
      <c r="S6" s="7"/>
      <c r="T6" s="7"/>
    </row>
    <row r="7" spans="1:23" s="8" customFormat="1" ht="21" customHeight="1" thickBot="1" x14ac:dyDescent="0.3">
      <c r="A7" s="2485" t="s">
        <v>7</v>
      </c>
      <c r="B7" s="2485" t="s">
        <v>8</v>
      </c>
      <c r="C7" s="2486"/>
      <c r="D7" s="2487"/>
      <c r="E7" s="1876" t="s">
        <v>9</v>
      </c>
      <c r="F7" s="1877"/>
      <c r="G7" s="1877"/>
      <c r="H7" s="1878"/>
      <c r="I7" s="1876" t="s">
        <v>10</v>
      </c>
      <c r="J7" s="1877"/>
      <c r="K7" s="1877"/>
      <c r="L7" s="1877"/>
      <c r="M7" s="1877"/>
      <c r="N7" s="1877"/>
      <c r="O7" s="1877"/>
      <c r="P7" s="1878"/>
    </row>
    <row r="8" spans="1:23" s="8" customFormat="1" ht="67.5" customHeight="1" thickBot="1" x14ac:dyDescent="0.3">
      <c r="A8" s="2703"/>
      <c r="B8" s="2703"/>
      <c r="C8" s="2786"/>
      <c r="D8" s="2786"/>
      <c r="E8" s="619" t="s">
        <v>11</v>
      </c>
      <c r="F8" s="620" t="s">
        <v>12</v>
      </c>
      <c r="G8" s="619" t="s">
        <v>603</v>
      </c>
      <c r="H8" s="620" t="s">
        <v>14</v>
      </c>
      <c r="I8" s="2490" t="s">
        <v>15</v>
      </c>
      <c r="J8" s="2491"/>
      <c r="K8" s="2490" t="s">
        <v>16</v>
      </c>
      <c r="L8" s="2491"/>
      <c r="M8" s="2492" t="s">
        <v>17</v>
      </c>
      <c r="N8" s="2492"/>
      <c r="O8" s="2490" t="s">
        <v>18</v>
      </c>
      <c r="P8" s="2491"/>
    </row>
    <row r="9" spans="1:23" ht="16.5" customHeight="1" x14ac:dyDescent="0.25">
      <c r="A9" s="271">
        <v>1</v>
      </c>
      <c r="B9" s="2787" t="s">
        <v>604</v>
      </c>
      <c r="C9" s="2788"/>
      <c r="D9" s="2789"/>
      <c r="E9" s="12" t="s">
        <v>20</v>
      </c>
      <c r="F9" s="12" t="s">
        <v>21</v>
      </c>
      <c r="G9" s="12"/>
      <c r="H9" s="575" t="s">
        <v>22</v>
      </c>
      <c r="I9" s="1880">
        <v>43617</v>
      </c>
      <c r="J9" s="1881"/>
      <c r="K9" s="2790">
        <v>43646</v>
      </c>
      <c r="L9" s="2791"/>
      <c r="M9" s="2790">
        <v>43661</v>
      </c>
      <c r="N9" s="2791"/>
      <c r="O9" s="2790">
        <v>43671</v>
      </c>
      <c r="P9" s="2791"/>
    </row>
    <row r="10" spans="1:23" ht="15.75" customHeight="1" x14ac:dyDescent="0.25">
      <c r="A10" s="201">
        <f>A9+1</f>
        <v>2</v>
      </c>
      <c r="B10" s="2792" t="s">
        <v>605</v>
      </c>
      <c r="C10" s="2793"/>
      <c r="D10" s="2794"/>
      <c r="E10" s="16" t="s">
        <v>20</v>
      </c>
      <c r="F10" s="16" t="s">
        <v>21</v>
      </c>
      <c r="G10" s="16"/>
      <c r="H10" s="311" t="s">
        <v>22</v>
      </c>
      <c r="I10" s="2795">
        <v>43617</v>
      </c>
      <c r="J10" s="2796"/>
      <c r="K10" s="2795">
        <v>43646</v>
      </c>
      <c r="L10" s="2796"/>
      <c r="M10" s="2795">
        <v>43661</v>
      </c>
      <c r="N10" s="2796"/>
      <c r="O10" s="2795">
        <v>43671</v>
      </c>
      <c r="P10" s="2796"/>
      <c r="W10" s="1" t="s">
        <v>30</v>
      </c>
    </row>
    <row r="11" spans="1:23" ht="16.5" customHeight="1" x14ac:dyDescent="0.25">
      <c r="A11" s="201">
        <f>A10+1</f>
        <v>3</v>
      </c>
      <c r="B11" s="2797" t="s">
        <v>606</v>
      </c>
      <c r="C11" s="2793"/>
      <c r="D11" s="2794"/>
      <c r="E11" s="16" t="s">
        <v>20</v>
      </c>
      <c r="F11" s="16" t="s">
        <v>21</v>
      </c>
      <c r="G11" s="16"/>
      <c r="H11" s="311" t="s">
        <v>22</v>
      </c>
      <c r="I11" s="2795">
        <v>43617</v>
      </c>
      <c r="J11" s="2796"/>
      <c r="K11" s="2795">
        <v>43646</v>
      </c>
      <c r="L11" s="2796"/>
      <c r="M11" s="2795">
        <v>43661</v>
      </c>
      <c r="N11" s="2796"/>
      <c r="O11" s="2795">
        <v>43671</v>
      </c>
      <c r="P11" s="2796"/>
    </row>
    <row r="12" spans="1:23" ht="18" customHeight="1" x14ac:dyDescent="0.25">
      <c r="A12" s="201">
        <f>A11+1</f>
        <v>4</v>
      </c>
      <c r="B12" s="2797" t="s">
        <v>607</v>
      </c>
      <c r="C12" s="2793"/>
      <c r="D12" s="2794"/>
      <c r="E12" s="233" t="s">
        <v>20</v>
      </c>
      <c r="F12" s="233" t="s">
        <v>21</v>
      </c>
      <c r="G12" s="233"/>
      <c r="H12" s="311" t="s">
        <v>22</v>
      </c>
      <c r="I12" s="2795">
        <v>43617</v>
      </c>
      <c r="J12" s="2796"/>
      <c r="K12" s="2795">
        <v>43646</v>
      </c>
      <c r="L12" s="2796"/>
      <c r="M12" s="2795">
        <v>43661</v>
      </c>
      <c r="N12" s="2796"/>
      <c r="O12" s="2795">
        <v>43671</v>
      </c>
      <c r="P12" s="2796"/>
      <c r="S12" s="1" t="s">
        <v>30</v>
      </c>
      <c r="V12" s="1" t="s">
        <v>30</v>
      </c>
    </row>
    <row r="13" spans="1:23" ht="20.25" customHeight="1" x14ac:dyDescent="0.25">
      <c r="A13" s="201">
        <f>A12+1</f>
        <v>5</v>
      </c>
      <c r="B13" s="2797" t="s">
        <v>608</v>
      </c>
      <c r="C13" s="2793"/>
      <c r="D13" s="2794"/>
      <c r="E13" s="233" t="s">
        <v>20</v>
      </c>
      <c r="F13" s="233" t="s">
        <v>21</v>
      </c>
      <c r="G13" s="233"/>
      <c r="H13" s="311" t="s">
        <v>22</v>
      </c>
      <c r="I13" s="2795">
        <v>43617</v>
      </c>
      <c r="J13" s="2796"/>
      <c r="K13" s="2795">
        <v>43646</v>
      </c>
      <c r="L13" s="2796"/>
      <c r="M13" s="2795">
        <v>43661</v>
      </c>
      <c r="N13" s="2796"/>
      <c r="O13" s="2795">
        <v>43671</v>
      </c>
      <c r="P13" s="2796"/>
    </row>
    <row r="14" spans="1:23" ht="19.5" customHeight="1" x14ac:dyDescent="0.25">
      <c r="A14" s="201">
        <f>A13+1</f>
        <v>6</v>
      </c>
      <c r="B14" s="2797" t="s">
        <v>609</v>
      </c>
      <c r="C14" s="2793"/>
      <c r="D14" s="2794"/>
      <c r="E14" s="233" t="s">
        <v>20</v>
      </c>
      <c r="F14" s="233" t="s">
        <v>21</v>
      </c>
      <c r="G14" s="233"/>
      <c r="H14" s="311" t="s">
        <v>22</v>
      </c>
      <c r="I14" s="2795">
        <v>43617</v>
      </c>
      <c r="J14" s="2796"/>
      <c r="K14" s="2795">
        <v>43646</v>
      </c>
      <c r="L14" s="2796"/>
      <c r="M14" s="2795">
        <v>43661</v>
      </c>
      <c r="N14" s="2796"/>
      <c r="O14" s="2795">
        <v>43671</v>
      </c>
      <c r="P14" s="2796"/>
    </row>
    <row r="15" spans="1:23" ht="20.25" customHeight="1" x14ac:dyDescent="0.25">
      <c r="A15" s="201">
        <v>7</v>
      </c>
      <c r="B15" s="2798" t="s">
        <v>610</v>
      </c>
      <c r="C15" s="2799"/>
      <c r="D15" s="2800"/>
      <c r="E15" s="233" t="s">
        <v>20</v>
      </c>
      <c r="F15" s="233" t="s">
        <v>21</v>
      </c>
      <c r="G15" s="233"/>
      <c r="H15" s="311" t="s">
        <v>22</v>
      </c>
      <c r="I15" s="2795">
        <v>43617</v>
      </c>
      <c r="J15" s="2796"/>
      <c r="K15" s="2795">
        <v>43646</v>
      </c>
      <c r="L15" s="2796"/>
      <c r="M15" s="2795">
        <v>43661</v>
      </c>
      <c r="N15" s="2796"/>
      <c r="O15" s="2795">
        <v>43671</v>
      </c>
      <c r="P15" s="2796"/>
      <c r="T15" s="1" t="s">
        <v>30</v>
      </c>
    </row>
    <row r="16" spans="1:23" ht="17.25" customHeight="1" x14ac:dyDescent="0.25">
      <c r="A16" s="201">
        <v>8</v>
      </c>
      <c r="B16" s="2801" t="s">
        <v>611</v>
      </c>
      <c r="C16" s="2802"/>
      <c r="D16" s="2803"/>
      <c r="E16" s="233" t="s">
        <v>20</v>
      </c>
      <c r="F16" s="233" t="s">
        <v>21</v>
      </c>
      <c r="G16" s="233"/>
      <c r="H16" s="311" t="s">
        <v>22</v>
      </c>
      <c r="I16" s="2795">
        <v>43617</v>
      </c>
      <c r="J16" s="2796"/>
      <c r="K16" s="2795">
        <v>43646</v>
      </c>
      <c r="L16" s="2796"/>
      <c r="M16" s="2795">
        <v>43661</v>
      </c>
      <c r="N16" s="2796"/>
      <c r="O16" s="2795">
        <v>43671</v>
      </c>
      <c r="P16" s="2796"/>
      <c r="T16" s="1" t="s">
        <v>30</v>
      </c>
    </row>
    <row r="17" spans="1:23" ht="15" customHeight="1" x14ac:dyDescent="0.25">
      <c r="A17" s="1170">
        <v>9</v>
      </c>
      <c r="B17" s="2801" t="s">
        <v>612</v>
      </c>
      <c r="C17" s="2804"/>
      <c r="D17" s="2805"/>
      <c r="E17" s="233" t="s">
        <v>20</v>
      </c>
      <c r="F17" s="233" t="s">
        <v>21</v>
      </c>
      <c r="G17" s="233"/>
      <c r="H17" s="311" t="s">
        <v>22</v>
      </c>
      <c r="I17" s="2795">
        <v>43617</v>
      </c>
      <c r="J17" s="2796"/>
      <c r="K17" s="2795">
        <v>43646</v>
      </c>
      <c r="L17" s="2796"/>
      <c r="M17" s="2795">
        <v>43661</v>
      </c>
      <c r="N17" s="2796"/>
      <c r="O17" s="2795">
        <v>43671</v>
      </c>
      <c r="P17" s="2796"/>
    </row>
    <row r="18" spans="1:23" ht="16.5" thickBot="1" x14ac:dyDescent="0.3">
      <c r="A18" s="277">
        <v>10</v>
      </c>
      <c r="B18" s="2806" t="s">
        <v>613</v>
      </c>
      <c r="C18" s="2807"/>
      <c r="D18" s="2808"/>
      <c r="E18" s="29" t="s">
        <v>20</v>
      </c>
      <c r="F18" s="29" t="s">
        <v>21</v>
      </c>
      <c r="G18" s="29"/>
      <c r="H18" s="656" t="s">
        <v>22</v>
      </c>
      <c r="I18" s="2809">
        <v>43617</v>
      </c>
      <c r="J18" s="2810"/>
      <c r="K18" s="2809">
        <v>43646</v>
      </c>
      <c r="L18" s="2810"/>
      <c r="M18" s="2809">
        <v>43661</v>
      </c>
      <c r="N18" s="2810"/>
      <c r="O18" s="2809">
        <v>43671</v>
      </c>
      <c r="P18" s="2810"/>
      <c r="U18" s="1" t="s">
        <v>30</v>
      </c>
    </row>
    <row r="19" spans="1:23" ht="9.7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N19" s="7"/>
      <c r="O19" s="7"/>
      <c r="P19" s="7"/>
      <c r="Q19" s="7"/>
      <c r="R19" s="7"/>
      <c r="S19" s="7"/>
      <c r="T19" s="7"/>
    </row>
    <row r="20" spans="1:23" s="5" customFormat="1" ht="16.5" customHeight="1" x14ac:dyDescent="0.25">
      <c r="A20" s="5" t="s">
        <v>41</v>
      </c>
      <c r="B20" s="5" t="s">
        <v>42</v>
      </c>
    </row>
    <row r="21" spans="1:23" ht="22.5" customHeight="1" thickBot="1" x14ac:dyDescent="0.3">
      <c r="A21" s="1908" t="s">
        <v>43</v>
      </c>
      <c r="B21" s="1908"/>
      <c r="C21" s="1908"/>
      <c r="D21" s="1908"/>
      <c r="E21" s="1908"/>
      <c r="F21" s="1908"/>
      <c r="G21" s="1908"/>
      <c r="H21" s="1908"/>
      <c r="I21" s="1908"/>
      <c r="J21" s="1908"/>
      <c r="K21" s="1908"/>
      <c r="L21" s="1908"/>
      <c r="M21" s="1908"/>
      <c r="N21" s="1908"/>
      <c r="O21" s="1908"/>
      <c r="P21" s="1908"/>
      <c r="Q21" s="1908"/>
      <c r="R21" s="1908"/>
      <c r="S21" s="1908"/>
      <c r="T21" s="1908"/>
      <c r="U21" s="1908"/>
      <c r="V21" s="1908"/>
      <c r="W21" s="32"/>
    </row>
    <row r="22" spans="1:23" ht="21.75" customHeight="1" thickBot="1" x14ac:dyDescent="0.3">
      <c r="A22" s="2811" t="s">
        <v>7</v>
      </c>
      <c r="B22" s="2814" t="s">
        <v>44</v>
      </c>
      <c r="C22" s="2817" t="s">
        <v>45</v>
      </c>
      <c r="D22" s="2820" t="s">
        <v>614</v>
      </c>
      <c r="E22" s="2823" t="s">
        <v>47</v>
      </c>
      <c r="F22" s="2824"/>
      <c r="G22" s="2824"/>
      <c r="H22" s="2824"/>
      <c r="I22" s="2824"/>
      <c r="J22" s="2824"/>
      <c r="K22" s="2824"/>
      <c r="L22" s="2824"/>
      <c r="M22" s="2824"/>
      <c r="N22" s="2824"/>
      <c r="O22" s="2824"/>
      <c r="P22" s="2825"/>
      <c r="Q22" s="34"/>
      <c r="R22" s="34"/>
      <c r="S22" s="34"/>
      <c r="T22" s="34"/>
      <c r="U22" s="34"/>
      <c r="V22" s="34"/>
      <c r="W22" s="32"/>
    </row>
    <row r="23" spans="1:23" ht="36.75" customHeight="1" x14ac:dyDescent="0.25">
      <c r="A23" s="2812"/>
      <c r="B23" s="2815"/>
      <c r="C23" s="2818"/>
      <c r="D23" s="2821"/>
      <c r="E23" s="2826" t="s">
        <v>48</v>
      </c>
      <c r="F23" s="2827"/>
      <c r="G23" s="2828"/>
      <c r="H23" s="2832" t="s">
        <v>49</v>
      </c>
      <c r="I23" s="2833"/>
      <c r="J23" s="2834"/>
      <c r="K23" s="2836" t="s">
        <v>50</v>
      </c>
      <c r="L23" s="2833"/>
      <c r="M23" s="2837"/>
      <c r="N23" s="2832" t="s">
        <v>51</v>
      </c>
      <c r="O23" s="2833"/>
      <c r="P23" s="2834"/>
      <c r="Q23" s="32"/>
      <c r="R23" s="32"/>
      <c r="S23" s="32"/>
      <c r="T23" s="1930"/>
      <c r="U23" s="1930"/>
      <c r="V23" s="1930"/>
      <c r="W23" s="32"/>
    </row>
    <row r="24" spans="1:23" ht="6" hidden="1" customHeight="1" x14ac:dyDescent="0.25">
      <c r="A24" s="2812"/>
      <c r="B24" s="2815"/>
      <c r="C24" s="2818"/>
      <c r="D24" s="2821"/>
      <c r="E24" s="2829"/>
      <c r="F24" s="2830"/>
      <c r="G24" s="2831"/>
      <c r="H24" s="2051"/>
      <c r="I24" s="2835"/>
      <c r="J24" s="2055"/>
      <c r="K24" s="2838"/>
      <c r="L24" s="2835"/>
      <c r="M24" s="2839"/>
      <c r="N24" s="2051"/>
      <c r="O24" s="2835"/>
      <c r="P24" s="2055"/>
      <c r="Q24" s="32"/>
      <c r="R24" s="32"/>
      <c r="S24" s="32"/>
      <c r="T24" s="1930"/>
      <c r="U24" s="1930"/>
      <c r="V24" s="1930"/>
      <c r="W24" s="32"/>
    </row>
    <row r="25" spans="1:23" s="8" customFormat="1" ht="21" customHeight="1" thickBot="1" x14ac:dyDescent="0.3">
      <c r="A25" s="2813"/>
      <c r="B25" s="2816"/>
      <c r="C25" s="2819"/>
      <c r="D25" s="2822"/>
      <c r="E25" s="157" t="s">
        <v>52</v>
      </c>
      <c r="F25" s="158" t="s">
        <v>53</v>
      </c>
      <c r="G25" s="159" t="s">
        <v>54</v>
      </c>
      <c r="H25" s="157" t="s">
        <v>52</v>
      </c>
      <c r="I25" s="158" t="s">
        <v>53</v>
      </c>
      <c r="J25" s="159" t="s">
        <v>54</v>
      </c>
      <c r="K25" s="1171" t="s">
        <v>52</v>
      </c>
      <c r="L25" s="158" t="s">
        <v>53</v>
      </c>
      <c r="M25" s="1172" t="s">
        <v>54</v>
      </c>
      <c r="N25" s="157" t="s">
        <v>52</v>
      </c>
      <c r="O25" s="158" t="s">
        <v>53</v>
      </c>
      <c r="P25" s="159" t="s">
        <v>54</v>
      </c>
      <c r="Q25" s="42"/>
      <c r="R25" s="43"/>
      <c r="S25" s="42"/>
      <c r="T25" s="42"/>
      <c r="U25" s="43"/>
      <c r="V25" s="42"/>
      <c r="W25" s="44"/>
    </row>
    <row r="26" spans="1:23" ht="16.5" customHeight="1" x14ac:dyDescent="0.25">
      <c r="A26" s="1173"/>
      <c r="B26" s="1174" t="s">
        <v>615</v>
      </c>
      <c r="C26" s="978"/>
      <c r="D26" s="17"/>
      <c r="E26" s="941"/>
      <c r="F26" s="65"/>
      <c r="G26" s="66"/>
      <c r="H26" s="941"/>
      <c r="I26" s="65"/>
      <c r="J26" s="66"/>
      <c r="K26" s="1175"/>
      <c r="L26" s="520"/>
      <c r="M26" s="1176"/>
      <c r="N26" s="494"/>
      <c r="O26" s="520"/>
      <c r="P26" s="496"/>
      <c r="Q26" s="73"/>
      <c r="R26" s="73"/>
      <c r="S26" s="73"/>
      <c r="T26" s="74"/>
      <c r="U26" s="118"/>
      <c r="V26" s="58"/>
      <c r="W26" s="57"/>
    </row>
    <row r="27" spans="1:23" ht="19.5" customHeight="1" thickBot="1" x14ac:dyDescent="0.3">
      <c r="A27" s="1170">
        <v>1</v>
      </c>
      <c r="B27" s="1177" t="s">
        <v>616</v>
      </c>
      <c r="C27" s="239">
        <v>1994</v>
      </c>
      <c r="D27" s="1178">
        <v>115</v>
      </c>
      <c r="E27" s="1179">
        <v>1300</v>
      </c>
      <c r="F27" s="1180">
        <v>4.7</v>
      </c>
      <c r="G27" s="83">
        <f>E27*F27</f>
        <v>6110</v>
      </c>
      <c r="H27" s="1179">
        <v>86.62</v>
      </c>
      <c r="I27" s="1180">
        <v>7.25</v>
      </c>
      <c r="J27" s="83">
        <f>H27*I27</f>
        <v>627.995</v>
      </c>
      <c r="K27" s="1181"/>
      <c r="L27" s="1182"/>
      <c r="M27" s="1183"/>
      <c r="N27" s="1184">
        <v>82.81</v>
      </c>
      <c r="O27" s="1182">
        <v>71.81</v>
      </c>
      <c r="P27" s="1185">
        <f>N27*O27</f>
        <v>5946.5861000000004</v>
      </c>
      <c r="Q27" s="73"/>
      <c r="R27" s="73"/>
      <c r="S27" s="73"/>
      <c r="T27" s="74" t="s">
        <v>30</v>
      </c>
      <c r="U27" s="118"/>
      <c r="V27" s="58"/>
      <c r="W27" s="57"/>
    </row>
    <row r="28" spans="1:23" ht="18" customHeight="1" thickBot="1" x14ac:dyDescent="0.3">
      <c r="A28" s="1186"/>
      <c r="B28" s="364" t="s">
        <v>59</v>
      </c>
      <c r="C28" s="460"/>
      <c r="D28" s="1187"/>
      <c r="E28" s="1188"/>
      <c r="F28" s="1189"/>
      <c r="G28" s="1190">
        <f>G27</f>
        <v>6110</v>
      </c>
      <c r="H28" s="1191"/>
      <c r="I28" s="1192"/>
      <c r="J28" s="1190">
        <f>J27</f>
        <v>627.995</v>
      </c>
      <c r="K28" s="1193"/>
      <c r="L28" s="568"/>
      <c r="M28" s="1194"/>
      <c r="N28" s="534"/>
      <c r="O28" s="1195"/>
      <c r="P28" s="1196">
        <f>P27</f>
        <v>5946.5861000000004</v>
      </c>
      <c r="Q28" s="73"/>
      <c r="R28" s="73"/>
      <c r="S28" s="73"/>
      <c r="T28" s="74"/>
      <c r="U28" s="118"/>
      <c r="V28" s="58"/>
      <c r="W28" s="57"/>
    </row>
    <row r="29" spans="1:23" ht="17.25" customHeight="1" thickBot="1" x14ac:dyDescent="0.3">
      <c r="A29" s="33"/>
      <c r="B29" s="1546" t="s">
        <v>617</v>
      </c>
      <c r="C29" s="632"/>
      <c r="D29" s="1547"/>
      <c r="E29" s="1548"/>
      <c r="F29" s="39"/>
      <c r="G29" s="41"/>
      <c r="H29" s="1548"/>
      <c r="I29" s="39"/>
      <c r="J29" s="41"/>
      <c r="K29" s="1549"/>
      <c r="L29" s="39"/>
      <c r="M29" s="40"/>
      <c r="N29" s="38"/>
      <c r="O29" s="39"/>
      <c r="P29" s="41"/>
      <c r="Q29" s="73"/>
      <c r="R29" s="73"/>
      <c r="S29" s="73"/>
      <c r="T29" s="74"/>
      <c r="U29" s="118"/>
      <c r="V29" s="58"/>
      <c r="W29" s="57"/>
    </row>
    <row r="30" spans="1:23" ht="17.25" customHeight="1" x14ac:dyDescent="0.25">
      <c r="A30" s="271">
        <v>2</v>
      </c>
      <c r="B30" s="667" t="s">
        <v>618</v>
      </c>
      <c r="C30" s="216">
        <v>1967</v>
      </c>
      <c r="D30" s="1550">
        <v>180</v>
      </c>
      <c r="E30" s="693">
        <v>644</v>
      </c>
      <c r="F30" s="48">
        <v>5.71</v>
      </c>
      <c r="G30" s="49">
        <f>E30*F30</f>
        <v>3677.24</v>
      </c>
      <c r="H30" s="693">
        <v>17.5</v>
      </c>
      <c r="I30" s="48">
        <v>8.5</v>
      </c>
      <c r="J30" s="49">
        <f>H30*I30</f>
        <v>148.75</v>
      </c>
      <c r="K30" s="1551">
        <v>8.64</v>
      </c>
      <c r="L30" s="289">
        <v>8.5</v>
      </c>
      <c r="M30" s="692">
        <f t="shared" ref="M30:M33" si="0">K30*L30</f>
        <v>73.44</v>
      </c>
      <c r="N30" s="1552">
        <v>9.7200000000000006</v>
      </c>
      <c r="O30" s="939">
        <v>102</v>
      </c>
      <c r="P30" s="473">
        <f>N30*O30</f>
        <v>991.44</v>
      </c>
      <c r="Q30" s="73"/>
      <c r="R30" s="73"/>
      <c r="S30" s="73"/>
      <c r="T30" s="74"/>
      <c r="U30" s="118"/>
      <c r="V30" s="58"/>
      <c r="W30" s="57"/>
    </row>
    <row r="31" spans="1:23" ht="19.5" customHeight="1" x14ac:dyDescent="0.25">
      <c r="A31" s="201">
        <v>3</v>
      </c>
      <c r="B31" s="310" t="s">
        <v>607</v>
      </c>
      <c r="C31" s="233">
        <v>1971</v>
      </c>
      <c r="D31" s="1200">
        <v>140</v>
      </c>
      <c r="E31" s="699">
        <v>420</v>
      </c>
      <c r="F31" s="62">
        <v>6.16</v>
      </c>
      <c r="G31" s="63">
        <f t="shared" ref="G31:G33" si="1">E31*F31</f>
        <v>2587.2000000000003</v>
      </c>
      <c r="H31" s="699">
        <v>57</v>
      </c>
      <c r="I31" s="62">
        <v>8.26</v>
      </c>
      <c r="J31" s="63">
        <f t="shared" ref="J31:J33" si="2">H31*I31</f>
        <v>470.82</v>
      </c>
      <c r="K31" s="1201">
        <v>17.260000000000002</v>
      </c>
      <c r="L31" s="292">
        <v>8.5</v>
      </c>
      <c r="M31" s="698">
        <f t="shared" si="0"/>
        <v>146.71</v>
      </c>
      <c r="N31" s="1202">
        <v>6.48</v>
      </c>
      <c r="O31" s="71">
        <v>102</v>
      </c>
      <c r="P31" s="482">
        <f>N31*O31</f>
        <v>660.96</v>
      </c>
      <c r="Q31" s="73"/>
      <c r="R31" s="73"/>
      <c r="S31" s="73"/>
      <c r="T31" s="74"/>
      <c r="U31" s="118"/>
      <c r="V31" s="58"/>
      <c r="W31" s="57"/>
    </row>
    <row r="32" spans="1:23" ht="21.75" customHeight="1" x14ac:dyDescent="0.25">
      <c r="A32" s="201">
        <v>4</v>
      </c>
      <c r="B32" s="1199" t="s">
        <v>608</v>
      </c>
      <c r="C32" s="233">
        <v>1972</v>
      </c>
      <c r="D32" s="559">
        <v>140</v>
      </c>
      <c r="E32" s="699">
        <v>601</v>
      </c>
      <c r="F32" s="62">
        <v>5.8</v>
      </c>
      <c r="G32" s="63">
        <f t="shared" si="1"/>
        <v>3485.7999999999997</v>
      </c>
      <c r="H32" s="699">
        <v>22.5</v>
      </c>
      <c r="I32" s="62">
        <v>8.5</v>
      </c>
      <c r="J32" s="63">
        <f t="shared" si="2"/>
        <v>191.25</v>
      </c>
      <c r="K32" s="1203">
        <v>32.5</v>
      </c>
      <c r="L32" s="292">
        <v>8.5</v>
      </c>
      <c r="M32" s="698">
        <f t="shared" si="0"/>
        <v>276.25</v>
      </c>
      <c r="N32" s="480">
        <v>54</v>
      </c>
      <c r="O32" s="292">
        <v>98.32</v>
      </c>
      <c r="P32" s="482">
        <f>N32*O32</f>
        <v>5309.28</v>
      </c>
      <c r="Q32" s="73"/>
      <c r="R32" s="73"/>
      <c r="S32" s="73"/>
      <c r="T32" s="74"/>
      <c r="U32" s="118"/>
      <c r="V32" s="58"/>
      <c r="W32" s="57"/>
    </row>
    <row r="33" spans="1:24" ht="20.25" customHeight="1" x14ac:dyDescent="0.25">
      <c r="A33" s="201">
        <v>5</v>
      </c>
      <c r="B33" s="310" t="s">
        <v>609</v>
      </c>
      <c r="C33" s="233">
        <v>1972</v>
      </c>
      <c r="D33" s="559">
        <v>120</v>
      </c>
      <c r="E33" s="699">
        <v>668</v>
      </c>
      <c r="F33" s="62">
        <v>5.66</v>
      </c>
      <c r="G33" s="63">
        <f t="shared" si="1"/>
        <v>3780.88</v>
      </c>
      <c r="H33" s="699">
        <v>29.4</v>
      </c>
      <c r="I33" s="62">
        <v>8.5</v>
      </c>
      <c r="J33" s="63">
        <f t="shared" si="2"/>
        <v>249.89999999999998</v>
      </c>
      <c r="K33" s="1201">
        <v>33</v>
      </c>
      <c r="L33" s="292">
        <v>8.5</v>
      </c>
      <c r="M33" s="698">
        <f t="shared" si="0"/>
        <v>280.5</v>
      </c>
      <c r="N33" s="1202">
        <v>31.5</v>
      </c>
      <c r="O33" s="71">
        <v>102</v>
      </c>
      <c r="P33" s="482">
        <f>N33*O33</f>
        <v>3213</v>
      </c>
      <c r="Q33" s="73"/>
      <c r="R33" s="73"/>
      <c r="S33" s="73"/>
      <c r="T33" s="74"/>
      <c r="U33" s="118"/>
      <c r="V33" s="58"/>
      <c r="W33" s="57"/>
    </row>
    <row r="34" spans="1:24" ht="24.75" customHeight="1" thickBot="1" x14ac:dyDescent="0.3">
      <c r="A34" s="1553">
        <v>6</v>
      </c>
      <c r="B34" s="657" t="s">
        <v>610</v>
      </c>
      <c r="C34" s="658">
        <v>1973</v>
      </c>
      <c r="D34" s="1554">
        <v>170</v>
      </c>
      <c r="E34" s="1555"/>
      <c r="F34" s="1556"/>
      <c r="G34" s="1557"/>
      <c r="H34" s="1555">
        <v>19.45</v>
      </c>
      <c r="I34" s="1556">
        <v>8.5</v>
      </c>
      <c r="J34" s="1557">
        <f>H34*I34</f>
        <v>165.32499999999999</v>
      </c>
      <c r="K34" s="1558"/>
      <c r="L34" s="293"/>
      <c r="M34" s="1559"/>
      <c r="N34" s="957"/>
      <c r="O34" s="293"/>
      <c r="P34" s="1560"/>
      <c r="Q34" s="73"/>
      <c r="R34" s="73"/>
      <c r="S34" s="73"/>
      <c r="T34" s="74"/>
      <c r="U34" s="118"/>
      <c r="V34" s="58"/>
      <c r="W34" s="32"/>
    </row>
    <row r="35" spans="1:24" ht="20.25" customHeight="1" thickBot="1" x14ac:dyDescent="0.3">
      <c r="A35" s="1186"/>
      <c r="B35" s="364" t="s">
        <v>59</v>
      </c>
      <c r="C35" s="1204"/>
      <c r="D35" s="1205"/>
      <c r="E35" s="1206"/>
      <c r="F35" s="1192"/>
      <c r="G35" s="1100">
        <f>SUM(G30:G34)</f>
        <v>13531.119999999999</v>
      </c>
      <c r="H35" s="1099"/>
      <c r="I35" s="1207"/>
      <c r="J35" s="1100">
        <f>SUM(J30:J34)</f>
        <v>1226.0449999999998</v>
      </c>
      <c r="K35" s="1208"/>
      <c r="L35" s="1209"/>
      <c r="M35" s="1210">
        <f>SUM(M30:M34)</f>
        <v>776.9</v>
      </c>
      <c r="N35" s="1064"/>
      <c r="O35" s="1209"/>
      <c r="P35" s="94">
        <f>SUM(P31:P34)</f>
        <v>9183.24</v>
      </c>
      <c r="Q35" s="73"/>
      <c r="R35" s="73"/>
      <c r="S35" s="73"/>
      <c r="T35" s="74"/>
      <c r="U35" s="118"/>
      <c r="V35" s="58"/>
      <c r="W35" s="32"/>
    </row>
    <row r="36" spans="1:24" s="97" customFormat="1" ht="17.25" customHeight="1" thickBot="1" x14ac:dyDescent="0.25">
      <c r="A36" s="2848" t="s">
        <v>619</v>
      </c>
      <c r="B36" s="2849"/>
      <c r="C36" s="685"/>
      <c r="D36" s="1211"/>
      <c r="E36" s="670"/>
      <c r="F36" s="671"/>
      <c r="G36" s="1100">
        <f>G28+G35</f>
        <v>19641.12</v>
      </c>
      <c r="H36" s="1103"/>
      <c r="I36" s="93"/>
      <c r="J36" s="1100">
        <f>J28+J35</f>
        <v>1854.04</v>
      </c>
      <c r="K36" s="1212"/>
      <c r="L36" s="93"/>
      <c r="M36" s="1210">
        <f>M28+M35</f>
        <v>776.9</v>
      </c>
      <c r="N36" s="1103"/>
      <c r="O36" s="93"/>
      <c r="P36" s="1100">
        <f>P28+P35</f>
        <v>15129.8261</v>
      </c>
      <c r="Q36" s="95"/>
      <c r="R36" s="95"/>
      <c r="S36" s="95"/>
      <c r="T36" s="95"/>
      <c r="U36" s="95"/>
      <c r="V36" s="95"/>
      <c r="W36" s="96"/>
    </row>
    <row r="37" spans="1:24" s="97" customFormat="1" ht="17.25" customHeight="1" thickBot="1" x14ac:dyDescent="0.25">
      <c r="A37" s="98"/>
      <c r="B37" s="98"/>
      <c r="C37" s="99"/>
      <c r="D37" s="99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1213"/>
    </row>
    <row r="38" spans="1:24" ht="17.25" customHeight="1" thickBot="1" x14ac:dyDescent="0.3">
      <c r="A38" s="2850" t="s">
        <v>7</v>
      </c>
      <c r="B38" s="2811" t="s">
        <v>44</v>
      </c>
      <c r="C38" s="2853" t="s">
        <v>45</v>
      </c>
      <c r="D38" s="2856" t="s">
        <v>620</v>
      </c>
      <c r="E38" s="2859" t="s">
        <v>47</v>
      </c>
      <c r="F38" s="2860"/>
      <c r="G38" s="2860"/>
      <c r="H38" s="2860"/>
      <c r="I38" s="2860"/>
      <c r="J38" s="2860"/>
      <c r="K38" s="2860"/>
      <c r="L38" s="2860"/>
      <c r="M38" s="2860"/>
      <c r="N38" s="2860"/>
      <c r="O38" s="2860"/>
      <c r="P38" s="2861"/>
      <c r="Q38" s="34"/>
      <c r="R38" s="34"/>
      <c r="S38" s="34"/>
      <c r="T38" s="34"/>
      <c r="U38" s="34"/>
      <c r="V38" s="34"/>
    </row>
    <row r="39" spans="1:24" ht="12.75" customHeight="1" x14ac:dyDescent="0.25">
      <c r="A39" s="2851"/>
      <c r="B39" s="2812"/>
      <c r="C39" s="2854"/>
      <c r="D39" s="2857"/>
      <c r="E39" s="2832" t="s">
        <v>60</v>
      </c>
      <c r="F39" s="2833"/>
      <c r="G39" s="2834"/>
      <c r="H39" s="2862" t="s">
        <v>61</v>
      </c>
      <c r="I39" s="2827"/>
      <c r="J39" s="2863"/>
      <c r="K39" s="2826" t="s">
        <v>62</v>
      </c>
      <c r="L39" s="2827"/>
      <c r="M39" s="2828"/>
      <c r="N39" s="2832" t="s">
        <v>63</v>
      </c>
      <c r="O39" s="2833"/>
      <c r="P39" s="2834"/>
      <c r="Q39" s="1945"/>
      <c r="R39" s="1945"/>
      <c r="S39" s="1945"/>
      <c r="T39" s="1930"/>
      <c r="U39" s="1930"/>
      <c r="V39" s="1930"/>
    </row>
    <row r="40" spans="1:24" ht="6.75" customHeight="1" thickBot="1" x14ac:dyDescent="0.3">
      <c r="A40" s="2851"/>
      <c r="B40" s="2812"/>
      <c r="C40" s="2854"/>
      <c r="D40" s="2857"/>
      <c r="E40" s="2051"/>
      <c r="F40" s="2835"/>
      <c r="G40" s="2055"/>
      <c r="H40" s="2864"/>
      <c r="I40" s="2830"/>
      <c r="J40" s="2865"/>
      <c r="K40" s="2829"/>
      <c r="L40" s="2830"/>
      <c r="M40" s="2831"/>
      <c r="N40" s="2051"/>
      <c r="O40" s="2835"/>
      <c r="P40" s="2055"/>
      <c r="Q40" s="1945"/>
      <c r="R40" s="1945"/>
      <c r="S40" s="1945"/>
      <c r="T40" s="1930"/>
      <c r="U40" s="1930"/>
      <c r="V40" s="1930"/>
    </row>
    <row r="41" spans="1:24" s="8" customFormat="1" ht="35.25" customHeight="1" thickBot="1" x14ac:dyDescent="0.3">
      <c r="A41" s="2852"/>
      <c r="B41" s="2813"/>
      <c r="C41" s="2855"/>
      <c r="D41" s="2858"/>
      <c r="E41" s="157" t="s">
        <v>52</v>
      </c>
      <c r="F41" s="158" t="s">
        <v>53</v>
      </c>
      <c r="G41" s="1214" t="s">
        <v>54</v>
      </c>
      <c r="H41" s="1171" t="s">
        <v>52</v>
      </c>
      <c r="I41" s="158" t="s">
        <v>53</v>
      </c>
      <c r="J41" s="1172" t="s">
        <v>54</v>
      </c>
      <c r="K41" s="157" t="s">
        <v>52</v>
      </c>
      <c r="L41" s="158" t="s">
        <v>53</v>
      </c>
      <c r="M41" s="159" t="s">
        <v>54</v>
      </c>
      <c r="N41" s="157" t="s">
        <v>52</v>
      </c>
      <c r="O41" s="158" t="s">
        <v>53</v>
      </c>
      <c r="P41" s="159" t="s">
        <v>54</v>
      </c>
      <c r="Q41" s="42"/>
      <c r="R41" s="43"/>
      <c r="S41" s="42"/>
      <c r="T41" s="42"/>
      <c r="U41" s="43"/>
      <c r="V41" s="42"/>
    </row>
    <row r="42" spans="1:24" ht="14.25" customHeight="1" x14ac:dyDescent="0.25">
      <c r="A42" s="1215"/>
      <c r="B42" s="1216" t="s">
        <v>615</v>
      </c>
      <c r="C42" s="17"/>
      <c r="D42" s="978"/>
      <c r="E42" s="1217"/>
      <c r="F42" s="1218"/>
      <c r="G42" s="1219"/>
      <c r="H42" s="1220"/>
      <c r="I42" s="65"/>
      <c r="J42" s="1176"/>
      <c r="K42" s="1221"/>
      <c r="L42" s="65"/>
      <c r="M42" s="66"/>
      <c r="N42" s="1221"/>
      <c r="O42" s="65"/>
      <c r="P42" s="66"/>
      <c r="Q42" s="54"/>
      <c r="R42" s="55"/>
      <c r="S42" s="56"/>
      <c r="T42" s="57"/>
      <c r="U42" s="118"/>
      <c r="V42" s="58"/>
      <c r="X42" s="57"/>
    </row>
    <row r="43" spans="1:24" ht="19.5" customHeight="1" thickBot="1" x14ac:dyDescent="0.3">
      <c r="A43" s="1222">
        <v>1</v>
      </c>
      <c r="B43" s="1223" t="s">
        <v>616</v>
      </c>
      <c r="C43" s="571">
        <v>1994</v>
      </c>
      <c r="D43" s="1224">
        <v>115</v>
      </c>
      <c r="E43" s="1179">
        <v>183.86</v>
      </c>
      <c r="F43" s="1180">
        <v>5.93</v>
      </c>
      <c r="G43" s="83">
        <f>E43*F43</f>
        <v>1090.2898</v>
      </c>
      <c r="H43" s="1225">
        <v>102.9</v>
      </c>
      <c r="I43" s="1180">
        <v>6.09</v>
      </c>
      <c r="J43" s="1183">
        <f>H43*I43</f>
        <v>626.66100000000006</v>
      </c>
      <c r="K43" s="1179">
        <v>83.5</v>
      </c>
      <c r="L43" s="1180">
        <v>7.36</v>
      </c>
      <c r="M43" s="83">
        <f>K43*L43</f>
        <v>614.56000000000006</v>
      </c>
      <c r="N43" s="1179">
        <v>23.64</v>
      </c>
      <c r="O43" s="1180">
        <v>8.5</v>
      </c>
      <c r="P43" s="83">
        <f>N43*O43</f>
        <v>200.94</v>
      </c>
      <c r="Q43" s="54"/>
      <c r="R43" s="55"/>
      <c r="S43" s="56"/>
      <c r="T43" s="57"/>
      <c r="U43" s="118"/>
      <c r="V43" s="58"/>
      <c r="X43" s="57"/>
    </row>
    <row r="44" spans="1:24" ht="19.5" customHeight="1" thickBot="1" x14ac:dyDescent="0.3">
      <c r="A44" s="1226"/>
      <c r="B44" s="422" t="s">
        <v>59</v>
      </c>
      <c r="C44" s="732"/>
      <c r="D44" s="1227"/>
      <c r="E44" s="1188"/>
      <c r="F44" s="1189"/>
      <c r="G44" s="1190">
        <f>G43</f>
        <v>1090.2898</v>
      </c>
      <c r="H44" s="1228"/>
      <c r="I44" s="1192"/>
      <c r="J44" s="1194">
        <f>J43</f>
        <v>626.66100000000006</v>
      </c>
      <c r="K44" s="1191"/>
      <c r="L44" s="1192"/>
      <c r="M44" s="1190">
        <f>M43</f>
        <v>614.56000000000006</v>
      </c>
      <c r="N44" s="1191"/>
      <c r="O44" s="1192"/>
      <c r="P44" s="1190">
        <f>P43</f>
        <v>200.94</v>
      </c>
      <c r="Q44" s="54"/>
      <c r="R44" s="55"/>
      <c r="S44" s="56"/>
      <c r="T44" s="57"/>
      <c r="U44" s="118"/>
      <c r="V44" s="58"/>
      <c r="X44" s="57"/>
    </row>
    <row r="45" spans="1:24" ht="16.5" customHeight="1" x14ac:dyDescent="0.25">
      <c r="A45" s="1229"/>
      <c r="B45" s="1216" t="s">
        <v>617</v>
      </c>
      <c r="C45" s="413"/>
      <c r="D45" s="1230"/>
      <c r="E45" s="1231"/>
      <c r="F45" s="65"/>
      <c r="G45" s="66"/>
      <c r="H45" s="1220"/>
      <c r="I45" s="65"/>
      <c r="J45" s="1176"/>
      <c r="K45" s="1231"/>
      <c r="L45" s="65"/>
      <c r="M45" s="66"/>
      <c r="N45" s="1231"/>
      <c r="O45" s="65"/>
      <c r="P45" s="66"/>
      <c r="Q45" s="54"/>
      <c r="R45" s="55"/>
      <c r="S45" s="56"/>
      <c r="T45" s="57"/>
      <c r="U45" s="118"/>
      <c r="V45" s="58"/>
      <c r="X45" s="57"/>
    </row>
    <row r="46" spans="1:24" ht="18" customHeight="1" x14ac:dyDescent="0.25">
      <c r="A46" s="1232">
        <v>2</v>
      </c>
      <c r="B46" s="1233" t="s">
        <v>618</v>
      </c>
      <c r="C46" s="353">
        <v>1967</v>
      </c>
      <c r="D46" s="459">
        <v>180</v>
      </c>
      <c r="E46" s="699">
        <v>18</v>
      </c>
      <c r="F46" s="62">
        <v>6.1</v>
      </c>
      <c r="G46" s="63">
        <f>E46*F46</f>
        <v>109.8</v>
      </c>
      <c r="H46" s="1234">
        <v>49.92</v>
      </c>
      <c r="I46" s="62">
        <v>6.1</v>
      </c>
      <c r="J46" s="698">
        <f>H46*I46</f>
        <v>304.512</v>
      </c>
      <c r="K46" s="699">
        <v>46</v>
      </c>
      <c r="L46" s="62">
        <v>8.5</v>
      </c>
      <c r="M46" s="63">
        <f>K46*L46</f>
        <v>391</v>
      </c>
      <c r="N46" s="699"/>
      <c r="O46" s="62"/>
      <c r="P46" s="63"/>
      <c r="Q46" s="54"/>
      <c r="R46" s="55"/>
      <c r="S46" s="56"/>
      <c r="T46" s="57"/>
      <c r="U46" s="118"/>
      <c r="V46" s="58"/>
      <c r="X46" s="57"/>
    </row>
    <row r="47" spans="1:24" ht="18.75" customHeight="1" x14ac:dyDescent="0.25">
      <c r="A47" s="1232">
        <v>3</v>
      </c>
      <c r="B47" s="751" t="s">
        <v>607</v>
      </c>
      <c r="C47" s="353">
        <v>1971</v>
      </c>
      <c r="D47" s="459">
        <v>140</v>
      </c>
      <c r="E47" s="699">
        <v>93.75</v>
      </c>
      <c r="F47" s="62">
        <v>6.1</v>
      </c>
      <c r="G47" s="63">
        <f>E47*F47</f>
        <v>571.875</v>
      </c>
      <c r="H47" s="1234">
        <v>111.2</v>
      </c>
      <c r="I47" s="62">
        <v>6.08</v>
      </c>
      <c r="J47" s="698">
        <f>H47*I47</f>
        <v>676.096</v>
      </c>
      <c r="K47" s="699">
        <v>48</v>
      </c>
      <c r="L47" s="62">
        <v>8.5</v>
      </c>
      <c r="M47" s="63">
        <f t="shared" ref="M47:M50" si="3">K47*L47</f>
        <v>408</v>
      </c>
      <c r="N47" s="699"/>
      <c r="O47" s="62"/>
      <c r="P47" s="63"/>
      <c r="Q47" s="54"/>
      <c r="R47" s="55"/>
      <c r="S47" s="56"/>
      <c r="T47" s="57"/>
      <c r="U47" s="118"/>
      <c r="V47" s="58"/>
      <c r="X47" s="57"/>
    </row>
    <row r="48" spans="1:24" ht="22.5" customHeight="1" x14ac:dyDescent="0.25">
      <c r="A48" s="1232">
        <v>4</v>
      </c>
      <c r="B48" s="1233" t="s">
        <v>608</v>
      </c>
      <c r="C48" s="353">
        <v>1972</v>
      </c>
      <c r="D48" s="492">
        <v>140</v>
      </c>
      <c r="E48" s="699"/>
      <c r="F48" s="62"/>
      <c r="G48" s="63"/>
      <c r="H48" s="1234">
        <v>162</v>
      </c>
      <c r="I48" s="62">
        <v>5.98</v>
      </c>
      <c r="J48" s="698">
        <f>H48*I48</f>
        <v>968.7600000000001</v>
      </c>
      <c r="K48" s="699">
        <v>55</v>
      </c>
      <c r="L48" s="62">
        <v>8.33</v>
      </c>
      <c r="M48" s="63">
        <f t="shared" si="3"/>
        <v>458.15</v>
      </c>
      <c r="N48" s="699"/>
      <c r="O48" s="62"/>
      <c r="P48" s="63"/>
      <c r="Q48" s="54"/>
      <c r="R48" s="55"/>
      <c r="S48" s="56"/>
      <c r="T48" s="57"/>
      <c r="U48" s="118"/>
      <c r="V48" s="58"/>
      <c r="X48" s="57"/>
    </row>
    <row r="49" spans="1:23" ht="21" customHeight="1" x14ac:dyDescent="0.25">
      <c r="A49" s="1232">
        <v>5</v>
      </c>
      <c r="B49" s="751" t="s">
        <v>609</v>
      </c>
      <c r="C49" s="353">
        <v>1972</v>
      </c>
      <c r="D49" s="492">
        <v>120</v>
      </c>
      <c r="E49" s="699"/>
      <c r="F49" s="62"/>
      <c r="G49" s="63"/>
      <c r="H49" s="1234">
        <v>45</v>
      </c>
      <c r="I49" s="62">
        <v>6.1</v>
      </c>
      <c r="J49" s="698">
        <f>H49*I49</f>
        <v>274.5</v>
      </c>
      <c r="K49" s="699">
        <v>36</v>
      </c>
      <c r="L49" s="71">
        <v>8.5</v>
      </c>
      <c r="M49" s="63">
        <f t="shared" si="3"/>
        <v>306</v>
      </c>
      <c r="N49" s="699"/>
      <c r="O49" s="62"/>
      <c r="P49" s="63"/>
      <c r="Q49" s="54"/>
      <c r="R49" s="55"/>
      <c r="S49" s="56"/>
      <c r="T49" s="57"/>
      <c r="U49" s="57"/>
      <c r="V49" s="58" t="s">
        <v>30</v>
      </c>
      <c r="W49" s="1" t="s">
        <v>30</v>
      </c>
    </row>
    <row r="50" spans="1:23" ht="21.75" customHeight="1" thickBot="1" x14ac:dyDescent="0.3">
      <c r="A50" s="1222">
        <v>6</v>
      </c>
      <c r="B50" s="1223" t="s">
        <v>610</v>
      </c>
      <c r="C50" s="571">
        <v>1973</v>
      </c>
      <c r="D50" s="489">
        <v>170</v>
      </c>
      <c r="E50" s="1179"/>
      <c r="F50" s="1180"/>
      <c r="G50" s="83"/>
      <c r="H50" s="1225">
        <v>42.82</v>
      </c>
      <c r="I50" s="1180">
        <v>6.1</v>
      </c>
      <c r="J50" s="1183">
        <f>H50*I50</f>
        <v>261.202</v>
      </c>
      <c r="K50" s="1179">
        <v>21.4</v>
      </c>
      <c r="L50" s="1180">
        <v>8.5</v>
      </c>
      <c r="M50" s="83">
        <f t="shared" si="3"/>
        <v>181.89999999999998</v>
      </c>
      <c r="N50" s="1179"/>
      <c r="O50" s="1180"/>
      <c r="P50" s="83"/>
      <c r="Q50" s="54"/>
      <c r="R50" s="55"/>
      <c r="S50" s="56"/>
      <c r="T50" s="57"/>
      <c r="U50" s="57"/>
      <c r="V50" s="58"/>
    </row>
    <row r="51" spans="1:23" ht="20.25" customHeight="1" thickBot="1" x14ac:dyDescent="0.3">
      <c r="A51" s="1226"/>
      <c r="B51" s="422" t="s">
        <v>59</v>
      </c>
      <c r="C51" s="566"/>
      <c r="D51" s="1235"/>
      <c r="E51" s="1191"/>
      <c r="F51" s="1192"/>
      <c r="G51" s="1100">
        <f>SUM(G46:G50)</f>
        <v>681.67499999999995</v>
      </c>
      <c r="H51" s="1101"/>
      <c r="I51" s="1207"/>
      <c r="J51" s="1210">
        <f>SUM(J46:J50)</f>
        <v>2485.0699999999997</v>
      </c>
      <c r="K51" s="1099"/>
      <c r="L51" s="1207"/>
      <c r="M51" s="1100">
        <f>SUM(M46:M50)</f>
        <v>1745.0500000000002</v>
      </c>
      <c r="N51" s="1099"/>
      <c r="O51" s="1207"/>
      <c r="P51" s="1100">
        <f>SUM(P46:P50)</f>
        <v>0</v>
      </c>
      <c r="Q51" s="54"/>
      <c r="R51" s="55"/>
      <c r="S51" s="56"/>
      <c r="T51" s="57"/>
      <c r="U51" s="118"/>
      <c r="V51" s="58"/>
    </row>
    <row r="52" spans="1:23" s="97" customFormat="1" ht="18.75" customHeight="1" thickBot="1" x14ac:dyDescent="0.25">
      <c r="A52" s="2210" t="s">
        <v>619</v>
      </c>
      <c r="B52" s="2211"/>
      <c r="C52" s="333"/>
      <c r="D52" s="685"/>
      <c r="E52" s="670"/>
      <c r="F52" s="671"/>
      <c r="G52" s="1100">
        <f>G44+G51</f>
        <v>1771.9648</v>
      </c>
      <c r="H52" s="1212"/>
      <c r="I52" s="93"/>
      <c r="J52" s="1210">
        <f>J44+J51</f>
        <v>3111.7309999999998</v>
      </c>
      <c r="K52" s="1103"/>
      <c r="L52" s="93"/>
      <c r="M52" s="1100">
        <f>M44+M51</f>
        <v>2359.61</v>
      </c>
      <c r="N52" s="1103"/>
      <c r="O52" s="93"/>
      <c r="P52" s="1100">
        <f>P44+P51</f>
        <v>200.94</v>
      </c>
      <c r="Q52" s="95"/>
      <c r="R52" s="95"/>
      <c r="S52" s="95"/>
      <c r="T52" s="95"/>
      <c r="U52" s="95"/>
      <c r="V52" s="95"/>
    </row>
    <row r="53" spans="1:23" s="97" customFormat="1" ht="12.75" x14ac:dyDescent="0.2">
      <c r="A53" s="98"/>
      <c r="B53" s="98"/>
      <c r="C53" s="99"/>
      <c r="D53" s="99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</row>
    <row r="54" spans="1:23" ht="18" customHeight="1" thickBot="1" x14ac:dyDescent="0.3">
      <c r="A54" s="1967" t="s">
        <v>64</v>
      </c>
      <c r="B54" s="1967"/>
      <c r="C54" s="1967"/>
      <c r="D54" s="1967"/>
      <c r="E54" s="1967"/>
      <c r="F54" s="1967"/>
      <c r="G54" s="1967"/>
      <c r="H54" s="1967"/>
      <c r="I54" s="1967"/>
      <c r="J54" s="1967"/>
      <c r="K54" s="1967"/>
      <c r="L54" s="1967"/>
      <c r="M54" s="1967"/>
      <c r="N54" s="1967"/>
      <c r="O54" s="1967"/>
      <c r="P54" s="1967"/>
      <c r="Q54" s="1967"/>
      <c r="R54" s="1967"/>
      <c r="S54" s="1967"/>
      <c r="T54" s="1967"/>
      <c r="U54" s="1967"/>
      <c r="V54" s="1967"/>
    </row>
    <row r="55" spans="1:23" s="8" customFormat="1" ht="17.25" customHeight="1" thickBot="1" x14ac:dyDescent="0.3">
      <c r="A55" s="2152" t="s">
        <v>7</v>
      </c>
      <c r="B55" s="2840" t="s">
        <v>65</v>
      </c>
      <c r="C55" s="2223" t="s">
        <v>45</v>
      </c>
      <c r="D55" s="2842"/>
      <c r="E55" s="2844" t="s">
        <v>621</v>
      </c>
      <c r="F55" s="2846" t="s">
        <v>66</v>
      </c>
      <c r="G55" s="1970" t="s">
        <v>67</v>
      </c>
      <c r="H55" s="2541" t="s">
        <v>68</v>
      </c>
      <c r="I55" s="2542"/>
      <c r="J55" s="2543"/>
      <c r="K55" s="2866" t="s">
        <v>69</v>
      </c>
      <c r="L55" s="2867"/>
      <c r="M55" s="2867"/>
      <c r="N55" s="2867"/>
      <c r="O55" s="2867"/>
      <c r="P55" s="2868"/>
      <c r="Q55" s="155"/>
      <c r="R55" s="155"/>
      <c r="S55" s="155"/>
      <c r="T55" s="155"/>
      <c r="U55" s="155"/>
      <c r="V55" s="155"/>
      <c r="W55" s="44"/>
    </row>
    <row r="56" spans="1:23" s="8" customFormat="1" ht="37.5" customHeight="1" thickBot="1" x14ac:dyDescent="0.3">
      <c r="A56" s="2153"/>
      <c r="B56" s="2841"/>
      <c r="C56" s="2225"/>
      <c r="D56" s="2843"/>
      <c r="E56" s="2845"/>
      <c r="F56" s="2847"/>
      <c r="G56" s="1971"/>
      <c r="H56" s="1236" t="s">
        <v>52</v>
      </c>
      <c r="I56" s="638" t="s">
        <v>53</v>
      </c>
      <c r="J56" s="1237" t="s">
        <v>54</v>
      </c>
      <c r="K56" s="2869"/>
      <c r="L56" s="2870"/>
      <c r="M56" s="2870"/>
      <c r="N56" s="2870"/>
      <c r="O56" s="2870"/>
      <c r="P56" s="2871"/>
      <c r="Q56" s="155"/>
      <c r="R56" s="155"/>
      <c r="S56" s="155"/>
      <c r="T56" s="155"/>
      <c r="U56" s="155"/>
      <c r="V56" s="155"/>
      <c r="W56" s="44"/>
    </row>
    <row r="57" spans="1:23" s="8" customFormat="1" ht="18" customHeight="1" thickBot="1" x14ac:dyDescent="0.25">
      <c r="A57" s="1238"/>
      <c r="B57" s="1239" t="s">
        <v>615</v>
      </c>
      <c r="C57" s="2351"/>
      <c r="D57" s="2872"/>
      <c r="E57" s="1240"/>
      <c r="F57" s="1241"/>
      <c r="G57" s="1242"/>
      <c r="H57" s="1236"/>
      <c r="I57" s="638"/>
      <c r="J57" s="1237"/>
      <c r="K57" s="2873"/>
      <c r="L57" s="2872"/>
      <c r="M57" s="2872"/>
      <c r="N57" s="2872"/>
      <c r="O57" s="2872"/>
      <c r="P57" s="2874"/>
      <c r="Q57" s="155"/>
      <c r="R57" s="155"/>
      <c r="S57" s="155"/>
      <c r="T57" s="155"/>
      <c r="U57" s="155"/>
      <c r="V57" s="155"/>
      <c r="W57" s="44"/>
    </row>
    <row r="58" spans="1:23" s="8" customFormat="1" ht="29.25" customHeight="1" x14ac:dyDescent="0.25">
      <c r="A58" s="412">
        <v>1</v>
      </c>
      <c r="B58" s="1243" t="s">
        <v>605</v>
      </c>
      <c r="C58" s="2875">
        <v>1976</v>
      </c>
      <c r="D58" s="2876"/>
      <c r="E58" s="1244">
        <v>200</v>
      </c>
      <c r="F58" s="1245">
        <v>50</v>
      </c>
      <c r="G58" s="1246">
        <v>4.8</v>
      </c>
      <c r="H58" s="1198">
        <v>240.02</v>
      </c>
      <c r="I58" s="1197">
        <v>5.82</v>
      </c>
      <c r="J58" s="1247">
        <f>H58*I58</f>
        <v>1396.9164000000001</v>
      </c>
      <c r="K58" s="2877" t="s">
        <v>622</v>
      </c>
      <c r="L58" s="2878"/>
      <c r="M58" s="2878"/>
      <c r="N58" s="2878"/>
      <c r="O58" s="2878"/>
      <c r="P58" s="2879"/>
      <c r="Q58" s="155"/>
      <c r="R58" s="155"/>
      <c r="S58" s="155"/>
      <c r="T58" s="155"/>
      <c r="U58" s="155"/>
      <c r="V58" s="155"/>
      <c r="W58" s="44"/>
    </row>
    <row r="59" spans="1:23" s="8" customFormat="1" ht="20.25" customHeight="1" thickBot="1" x14ac:dyDescent="0.3">
      <c r="A59" s="1248"/>
      <c r="B59" s="1249" t="s">
        <v>59</v>
      </c>
      <c r="C59" s="2889"/>
      <c r="D59" s="2890"/>
      <c r="E59" s="1250"/>
      <c r="F59" s="1251"/>
      <c r="G59" s="1252"/>
      <c r="H59" s="1253">
        <f>H58</f>
        <v>240.02</v>
      </c>
      <c r="I59" s="1254"/>
      <c r="J59" s="1255">
        <f>J58</f>
        <v>1396.9164000000001</v>
      </c>
      <c r="K59" s="2891"/>
      <c r="L59" s="2890"/>
      <c r="M59" s="2890"/>
      <c r="N59" s="2890"/>
      <c r="O59" s="2890"/>
      <c r="P59" s="2892"/>
      <c r="Q59" s="155"/>
      <c r="R59" s="155"/>
      <c r="S59" s="155"/>
      <c r="T59" s="155"/>
      <c r="U59" s="155"/>
      <c r="V59" s="155"/>
      <c r="W59" s="44"/>
    </row>
    <row r="60" spans="1:23" s="8" customFormat="1" ht="15.75" customHeight="1" thickBot="1" x14ac:dyDescent="0.25">
      <c r="A60" s="1238"/>
      <c r="B60" s="1239" t="s">
        <v>623</v>
      </c>
      <c r="C60" s="2351"/>
      <c r="D60" s="2872"/>
      <c r="E60" s="1240"/>
      <c r="F60" s="1241"/>
      <c r="G60" s="1242"/>
      <c r="H60" s="1236"/>
      <c r="I60" s="638"/>
      <c r="J60" s="1237"/>
      <c r="K60" s="2873"/>
      <c r="L60" s="2872"/>
      <c r="M60" s="2872"/>
      <c r="N60" s="2872"/>
      <c r="O60" s="2872"/>
      <c r="P60" s="2874"/>
      <c r="Q60" s="155"/>
      <c r="R60" s="155"/>
      <c r="S60" s="155"/>
      <c r="T60" s="155"/>
      <c r="U60" s="155"/>
      <c r="V60" s="155"/>
      <c r="W60" s="44"/>
    </row>
    <row r="61" spans="1:23" s="8" customFormat="1" ht="30.75" customHeight="1" x14ac:dyDescent="0.25">
      <c r="A61" s="412">
        <v>2</v>
      </c>
      <c r="B61" s="1256" t="s">
        <v>611</v>
      </c>
      <c r="C61" s="2875">
        <v>1988</v>
      </c>
      <c r="D61" s="2876"/>
      <c r="E61" s="1244">
        <v>26</v>
      </c>
      <c r="F61" s="1257">
        <v>33.78</v>
      </c>
      <c r="G61" s="1258">
        <v>3.4</v>
      </c>
      <c r="H61" s="1198">
        <v>114.86</v>
      </c>
      <c r="I61" s="1197">
        <v>6.07</v>
      </c>
      <c r="J61" s="1247">
        <f>H61*I61</f>
        <v>697.2002</v>
      </c>
      <c r="K61" s="2877" t="s">
        <v>624</v>
      </c>
      <c r="L61" s="2878"/>
      <c r="M61" s="2878"/>
      <c r="N61" s="2878"/>
      <c r="O61" s="2878"/>
      <c r="P61" s="2879"/>
      <c r="Q61" s="155"/>
      <c r="R61" s="155"/>
      <c r="S61" s="155"/>
      <c r="T61" s="155"/>
      <c r="U61" s="155"/>
      <c r="V61" s="155"/>
      <c r="W61" s="44"/>
    </row>
    <row r="62" spans="1:23" s="8" customFormat="1" ht="30" customHeight="1" x14ac:dyDescent="0.25">
      <c r="A62" s="352">
        <v>3</v>
      </c>
      <c r="B62" s="1259" t="s">
        <v>612</v>
      </c>
      <c r="C62" s="2880">
        <v>1986</v>
      </c>
      <c r="D62" s="2881"/>
      <c r="E62" s="492">
        <v>31</v>
      </c>
      <c r="F62" s="1260">
        <v>30.86</v>
      </c>
      <c r="G62" s="1261">
        <v>7.75</v>
      </c>
      <c r="H62" s="1262">
        <v>239.14</v>
      </c>
      <c r="I62" s="1263">
        <v>5.82</v>
      </c>
      <c r="J62" s="1264">
        <f>H62*I62</f>
        <v>1391.7947999999999</v>
      </c>
      <c r="K62" s="2882" t="s">
        <v>625</v>
      </c>
      <c r="L62" s="2883"/>
      <c r="M62" s="2883"/>
      <c r="N62" s="2883"/>
      <c r="O62" s="2883"/>
      <c r="P62" s="2884"/>
      <c r="Q62" s="155"/>
      <c r="R62" s="155"/>
      <c r="S62" s="155"/>
      <c r="T62" s="155"/>
      <c r="U62" s="155"/>
      <c r="V62" s="155"/>
      <c r="W62" s="44"/>
    </row>
    <row r="63" spans="1:23" ht="32.25" customHeight="1" thickBot="1" x14ac:dyDescent="0.3">
      <c r="A63" s="239">
        <v>4</v>
      </c>
      <c r="B63" s="1265" t="s">
        <v>613</v>
      </c>
      <c r="C63" s="2570">
        <v>1985</v>
      </c>
      <c r="D63" s="2885"/>
      <c r="E63" s="489">
        <v>78</v>
      </c>
      <c r="F63" s="1266">
        <v>31.8</v>
      </c>
      <c r="G63" s="1267">
        <v>3.85</v>
      </c>
      <c r="H63" s="1179">
        <v>122.44</v>
      </c>
      <c r="I63" s="1268">
        <v>6.06</v>
      </c>
      <c r="J63" s="1185">
        <f>H63*I63</f>
        <v>741.98639999999989</v>
      </c>
      <c r="K63" s="2886" t="s">
        <v>626</v>
      </c>
      <c r="L63" s="2887"/>
      <c r="M63" s="2887"/>
      <c r="N63" s="2887"/>
      <c r="O63" s="2887"/>
      <c r="P63" s="2888"/>
      <c r="Q63" s="166"/>
      <c r="R63" s="166"/>
      <c r="S63" s="166"/>
      <c r="T63" s="166"/>
      <c r="U63" s="166"/>
      <c r="V63" s="166"/>
      <c r="W63" s="32"/>
    </row>
    <row r="64" spans="1:23" ht="18" customHeight="1" thickBot="1" x14ac:dyDescent="0.3">
      <c r="A64" s="1238"/>
      <c r="B64" s="1269" t="s">
        <v>59</v>
      </c>
      <c r="C64" s="2351"/>
      <c r="D64" s="2872"/>
      <c r="E64" s="1240"/>
      <c r="F64" s="1241"/>
      <c r="G64" s="1242"/>
      <c r="H64" s="1236"/>
      <c r="I64" s="638"/>
      <c r="J64" s="1270">
        <f>J61+J62+J63</f>
        <v>2830.9813999999997</v>
      </c>
      <c r="K64" s="2873"/>
      <c r="L64" s="2872"/>
      <c r="M64" s="2872"/>
      <c r="N64" s="2872"/>
      <c r="O64" s="2872"/>
      <c r="P64" s="2874"/>
      <c r="Q64" s="166"/>
      <c r="R64" s="166"/>
      <c r="S64" s="166"/>
      <c r="T64" s="166"/>
      <c r="U64" s="166"/>
      <c r="V64" s="166"/>
      <c r="W64" s="32"/>
    </row>
    <row r="65" spans="1:23" ht="18" customHeight="1" thickBot="1" x14ac:dyDescent="0.3">
      <c r="A65" s="2210" t="s">
        <v>619</v>
      </c>
      <c r="B65" s="2899"/>
      <c r="C65" s="2351"/>
      <c r="D65" s="2872"/>
      <c r="E65" s="1271"/>
      <c r="F65" s="1272"/>
      <c r="G65" s="1273"/>
      <c r="H65" s="1103"/>
      <c r="I65" s="93"/>
      <c r="J65" s="1100">
        <f>J59+J64</f>
        <v>4227.8977999999997</v>
      </c>
      <c r="K65" s="2873"/>
      <c r="L65" s="2872"/>
      <c r="M65" s="2872"/>
      <c r="N65" s="2872"/>
      <c r="O65" s="2872"/>
      <c r="P65" s="2874"/>
      <c r="Q65" s="166"/>
      <c r="R65" s="166"/>
      <c r="S65" s="166"/>
      <c r="T65" s="166"/>
      <c r="U65" s="166"/>
      <c r="V65" s="166"/>
      <c r="W65" s="32"/>
    </row>
    <row r="66" spans="1:23" ht="22.5" customHeight="1" x14ac:dyDescent="0.25">
      <c r="A66" s="167"/>
      <c r="B66" s="168"/>
      <c r="C66" s="168"/>
      <c r="D66" s="168"/>
      <c r="E66" s="168"/>
      <c r="F66" s="168"/>
      <c r="G66" s="169"/>
      <c r="H66" s="170"/>
      <c r="I66" s="170"/>
      <c r="J66" s="171"/>
      <c r="K66" s="171"/>
      <c r="L66" s="169"/>
      <c r="M66" s="172"/>
      <c r="N66" s="173"/>
      <c r="O66" s="174"/>
      <c r="P66" s="1991"/>
      <c r="Q66" s="1991"/>
      <c r="R66" s="1991"/>
      <c r="S66" s="1991"/>
      <c r="T66" s="1991"/>
      <c r="U66" s="1991"/>
      <c r="V66" s="1991"/>
      <c r="W66" s="32"/>
    </row>
    <row r="67" spans="1:23" ht="16.5" thickBot="1" x14ac:dyDescent="0.3">
      <c r="A67" s="175" t="s">
        <v>71</v>
      </c>
      <c r="B67" s="175"/>
      <c r="C67" s="175"/>
      <c r="D67" s="175"/>
      <c r="E67" s="175"/>
      <c r="F67" s="176"/>
      <c r="G67" s="176"/>
      <c r="H67" s="176"/>
      <c r="I67" s="176"/>
      <c r="J67" s="176"/>
      <c r="K67" s="176"/>
      <c r="L67" s="177"/>
      <c r="M67" s="177"/>
      <c r="N67" s="177"/>
      <c r="O67" s="177"/>
      <c r="P67" s="177"/>
      <c r="Q67" s="177"/>
      <c r="R67" s="175"/>
      <c r="S67" s="175"/>
      <c r="T67" s="175"/>
      <c r="U67" s="5"/>
      <c r="V67" s="5"/>
      <c r="W67" s="32"/>
    </row>
    <row r="68" spans="1:23" s="8" customFormat="1" ht="21.75" customHeight="1" thickBot="1" x14ac:dyDescent="0.3">
      <c r="A68" s="1968" t="s">
        <v>7</v>
      </c>
      <c r="B68" s="1970" t="s">
        <v>72</v>
      </c>
      <c r="C68" s="2900" t="s">
        <v>73</v>
      </c>
      <c r="D68" s="2902" t="s">
        <v>74</v>
      </c>
      <c r="E68" s="2902"/>
      <c r="F68" s="2903"/>
      <c r="G68" s="2904" t="s">
        <v>75</v>
      </c>
      <c r="H68" s="2897" t="s">
        <v>76</v>
      </c>
      <c r="I68" s="2893" t="s">
        <v>77</v>
      </c>
      <c r="J68" s="2897" t="s">
        <v>78</v>
      </c>
      <c r="K68" s="2893" t="s">
        <v>79</v>
      </c>
      <c r="L68" s="2897" t="s">
        <v>80</v>
      </c>
      <c r="M68" s="2893" t="s">
        <v>81</v>
      </c>
      <c r="N68" s="2897" t="s">
        <v>82</v>
      </c>
      <c r="O68" s="2893" t="s">
        <v>83</v>
      </c>
      <c r="P68" s="2895" t="s">
        <v>84</v>
      </c>
      <c r="W68" s="44"/>
    </row>
    <row r="69" spans="1:23" s="8" customFormat="1" ht="99.75" customHeight="1" thickBot="1" x14ac:dyDescent="0.3">
      <c r="A69" s="1969"/>
      <c r="B69" s="1971"/>
      <c r="C69" s="2901"/>
      <c r="D69" s="1274" t="s">
        <v>85</v>
      </c>
      <c r="E69" s="1275" t="s">
        <v>86</v>
      </c>
      <c r="F69" s="1276" t="s">
        <v>87</v>
      </c>
      <c r="G69" s="2905"/>
      <c r="H69" s="2898"/>
      <c r="I69" s="2894"/>
      <c r="J69" s="2898"/>
      <c r="K69" s="2894"/>
      <c r="L69" s="2898"/>
      <c r="M69" s="2894"/>
      <c r="N69" s="2898"/>
      <c r="O69" s="2894"/>
      <c r="P69" s="2896"/>
      <c r="R69" s="180"/>
      <c r="S69" s="180"/>
      <c r="T69" s="180"/>
      <c r="U69" s="180"/>
      <c r="V69" s="180"/>
      <c r="W69" s="181"/>
    </row>
    <row r="70" spans="1:23" x14ac:dyDescent="0.25">
      <c r="A70" s="433">
        <v>1</v>
      </c>
      <c r="B70" s="183" t="s">
        <v>48</v>
      </c>
      <c r="C70" s="1277">
        <v>1</v>
      </c>
      <c r="D70" s="185">
        <v>2</v>
      </c>
      <c r="E70" s="186">
        <v>1</v>
      </c>
      <c r="F70" s="1278">
        <v>1</v>
      </c>
      <c r="G70" s="1279">
        <v>4</v>
      </c>
      <c r="H70" s="552">
        <v>0.12</v>
      </c>
      <c r="I70" s="1280">
        <v>1.25</v>
      </c>
      <c r="J70" s="1281">
        <v>1.2</v>
      </c>
      <c r="K70" s="1280"/>
      <c r="L70" s="552"/>
      <c r="M70" s="349">
        <v>0.9</v>
      </c>
      <c r="N70" s="552"/>
      <c r="O70" s="1280"/>
      <c r="P70" s="1282"/>
      <c r="R70" s="189"/>
      <c r="S70" s="189"/>
      <c r="T70" s="189"/>
      <c r="U70" s="189"/>
      <c r="V70" s="189"/>
      <c r="W70" s="32"/>
    </row>
    <row r="71" spans="1:23" ht="30" x14ac:dyDescent="0.25">
      <c r="A71" s="437">
        <v>2</v>
      </c>
      <c r="B71" s="191" t="s">
        <v>49</v>
      </c>
      <c r="C71" s="1283">
        <v>1</v>
      </c>
      <c r="D71" s="193">
        <v>2</v>
      </c>
      <c r="E71" s="194">
        <v>1</v>
      </c>
      <c r="F71" s="1284">
        <v>1</v>
      </c>
      <c r="G71" s="1285">
        <v>4</v>
      </c>
      <c r="H71" s="1286">
        <v>0.46</v>
      </c>
      <c r="I71" s="1287">
        <v>1.25</v>
      </c>
      <c r="J71" s="1288">
        <v>1.2</v>
      </c>
      <c r="K71" s="1289"/>
      <c r="L71" s="1286"/>
      <c r="M71" s="318">
        <v>0.9</v>
      </c>
      <c r="N71" s="1286"/>
      <c r="O71" s="314"/>
      <c r="P71" s="1290"/>
      <c r="R71" s="189"/>
      <c r="S71" s="189"/>
      <c r="T71" s="189"/>
      <c r="U71" s="189"/>
      <c r="V71" s="189"/>
      <c r="W71" s="32"/>
    </row>
    <row r="72" spans="1:23" x14ac:dyDescent="0.25">
      <c r="A72" s="437">
        <v>3</v>
      </c>
      <c r="B72" s="191" t="s">
        <v>88</v>
      </c>
      <c r="C72" s="1283">
        <v>2</v>
      </c>
      <c r="D72" s="193">
        <v>2</v>
      </c>
      <c r="E72" s="194">
        <v>1</v>
      </c>
      <c r="F72" s="1284">
        <v>1</v>
      </c>
      <c r="G72" s="1285">
        <v>15</v>
      </c>
      <c r="H72" s="1286">
        <v>0.72</v>
      </c>
      <c r="I72" s="1287">
        <v>1.4</v>
      </c>
      <c r="J72" s="1288">
        <v>1.2</v>
      </c>
      <c r="K72" s="318"/>
      <c r="L72" s="1286"/>
      <c r="M72" s="318">
        <v>0.9</v>
      </c>
      <c r="N72" s="1286"/>
      <c r="O72" s="1287"/>
      <c r="P72" s="1291"/>
      <c r="R72" s="189"/>
      <c r="S72" s="189"/>
      <c r="T72" s="189"/>
      <c r="U72" s="189"/>
      <c r="V72" s="189"/>
      <c r="W72" s="32"/>
    </row>
    <row r="73" spans="1:23" ht="27.75" customHeight="1" x14ac:dyDescent="0.25">
      <c r="A73" s="437">
        <v>4</v>
      </c>
      <c r="B73" s="191" t="s">
        <v>51</v>
      </c>
      <c r="C73" s="1283">
        <v>2</v>
      </c>
      <c r="D73" s="193">
        <v>2</v>
      </c>
      <c r="E73" s="194">
        <v>1</v>
      </c>
      <c r="F73" s="1284">
        <v>1</v>
      </c>
      <c r="G73" s="1285">
        <v>30</v>
      </c>
      <c r="H73" s="1286">
        <v>0.72</v>
      </c>
      <c r="I73" s="1287">
        <v>1.4</v>
      </c>
      <c r="J73" s="1288">
        <v>1.2</v>
      </c>
      <c r="K73" s="318"/>
      <c r="L73" s="1286">
        <v>1.35</v>
      </c>
      <c r="M73" s="318">
        <v>0.9</v>
      </c>
      <c r="N73" s="1286">
        <v>1.2</v>
      </c>
      <c r="O73" s="1287"/>
      <c r="P73" s="1291"/>
      <c r="R73" s="189"/>
      <c r="S73" s="200"/>
      <c r="T73" s="189"/>
      <c r="U73" s="189"/>
      <c r="V73" s="189"/>
      <c r="W73" s="32"/>
    </row>
    <row r="74" spans="1:23" x14ac:dyDescent="0.25">
      <c r="A74" s="437">
        <v>5</v>
      </c>
      <c r="B74" s="191" t="s">
        <v>60</v>
      </c>
      <c r="C74" s="1292">
        <v>1</v>
      </c>
      <c r="D74" s="193">
        <v>2</v>
      </c>
      <c r="E74" s="194">
        <v>1</v>
      </c>
      <c r="F74" s="1284">
        <v>1</v>
      </c>
      <c r="G74" s="1285">
        <v>4</v>
      </c>
      <c r="H74" s="1286">
        <v>0.46</v>
      </c>
      <c r="I74" s="1287">
        <v>1.25</v>
      </c>
      <c r="J74" s="1288">
        <v>1.2</v>
      </c>
      <c r="K74" s="1289"/>
      <c r="L74" s="1286"/>
      <c r="M74" s="318">
        <v>0.9</v>
      </c>
      <c r="N74" s="1286"/>
      <c r="O74" s="1293"/>
      <c r="P74" s="1290"/>
      <c r="R74" s="189"/>
      <c r="S74" s="189"/>
      <c r="T74" s="189"/>
      <c r="U74" s="189"/>
      <c r="V74" s="189"/>
      <c r="W74" s="32"/>
    </row>
    <row r="75" spans="1:23" x14ac:dyDescent="0.25">
      <c r="A75" s="616">
        <v>6</v>
      </c>
      <c r="B75" s="191" t="s">
        <v>61</v>
      </c>
      <c r="C75" s="1292">
        <v>1</v>
      </c>
      <c r="D75" s="193">
        <v>2</v>
      </c>
      <c r="E75" s="194">
        <v>1</v>
      </c>
      <c r="F75" s="1284">
        <v>1</v>
      </c>
      <c r="G75" s="1285">
        <v>4</v>
      </c>
      <c r="H75" s="1286">
        <v>0.46</v>
      </c>
      <c r="I75" s="1287">
        <v>1.25</v>
      </c>
      <c r="J75" s="1288">
        <v>1.2</v>
      </c>
      <c r="K75" s="1289"/>
      <c r="L75" s="1286"/>
      <c r="M75" s="318">
        <v>0.9</v>
      </c>
      <c r="N75" s="1286"/>
      <c r="O75" s="1293"/>
      <c r="P75" s="1290"/>
      <c r="R75" s="189"/>
      <c r="S75" s="189"/>
      <c r="T75" s="189"/>
      <c r="U75" s="189"/>
      <c r="V75" s="189"/>
      <c r="W75" s="32"/>
    </row>
    <row r="76" spans="1:23" x14ac:dyDescent="0.25">
      <c r="A76" s="616">
        <v>7</v>
      </c>
      <c r="B76" s="191" t="s">
        <v>62</v>
      </c>
      <c r="C76" s="1283">
        <v>1</v>
      </c>
      <c r="D76" s="193">
        <v>2</v>
      </c>
      <c r="E76" s="194">
        <v>1</v>
      </c>
      <c r="F76" s="1284">
        <v>1</v>
      </c>
      <c r="G76" s="1285">
        <v>4</v>
      </c>
      <c r="H76" s="1286">
        <v>1</v>
      </c>
      <c r="I76" s="1287">
        <v>1.25</v>
      </c>
      <c r="J76" s="1288">
        <v>1.2</v>
      </c>
      <c r="K76" s="1289"/>
      <c r="L76" s="1286"/>
      <c r="M76" s="318">
        <v>0.9</v>
      </c>
      <c r="N76" s="1286"/>
      <c r="O76" s="1293"/>
      <c r="P76" s="1290"/>
      <c r="R76" s="189"/>
      <c r="S76" s="189"/>
      <c r="T76" s="189"/>
      <c r="U76" s="189"/>
      <c r="V76" s="189"/>
      <c r="W76" s="32"/>
    </row>
    <row r="77" spans="1:23" x14ac:dyDescent="0.25">
      <c r="A77" s="616">
        <v>8</v>
      </c>
      <c r="B77" s="191" t="s">
        <v>63</v>
      </c>
      <c r="C77" s="1283">
        <v>1</v>
      </c>
      <c r="D77" s="193">
        <v>2</v>
      </c>
      <c r="E77" s="194">
        <v>1</v>
      </c>
      <c r="F77" s="1284">
        <v>1</v>
      </c>
      <c r="G77" s="1285">
        <v>4</v>
      </c>
      <c r="H77" s="1286">
        <v>1</v>
      </c>
      <c r="I77" s="1287">
        <v>1.25</v>
      </c>
      <c r="J77" s="1288">
        <v>1.2</v>
      </c>
      <c r="K77" s="1289"/>
      <c r="L77" s="1286"/>
      <c r="M77" s="318">
        <v>0.8</v>
      </c>
      <c r="N77" s="1286"/>
      <c r="O77" s="1293"/>
      <c r="P77" s="1290"/>
      <c r="R77" s="189"/>
      <c r="S77" s="189"/>
      <c r="T77" s="189"/>
      <c r="U77" s="189"/>
      <c r="V77" s="189"/>
      <c r="W77" s="32"/>
    </row>
    <row r="78" spans="1:23" ht="15.75" thickBot="1" x14ac:dyDescent="0.3">
      <c r="A78" s="617">
        <v>9</v>
      </c>
      <c r="B78" s="206" t="s">
        <v>89</v>
      </c>
      <c r="C78" s="1294">
        <v>1</v>
      </c>
      <c r="D78" s="208">
        <v>2</v>
      </c>
      <c r="E78" s="209">
        <v>1</v>
      </c>
      <c r="F78" s="1295">
        <v>1</v>
      </c>
      <c r="G78" s="1296">
        <v>5</v>
      </c>
      <c r="H78" s="1297">
        <v>0.34</v>
      </c>
      <c r="I78" s="1298">
        <v>1.25</v>
      </c>
      <c r="J78" s="1299">
        <v>1.2</v>
      </c>
      <c r="K78" s="1300"/>
      <c r="L78" s="1297"/>
      <c r="M78" s="361">
        <v>0.8</v>
      </c>
      <c r="N78" s="1297"/>
      <c r="O78" s="739"/>
      <c r="P78" s="1301"/>
      <c r="R78" s="189"/>
      <c r="S78" s="189"/>
      <c r="T78" s="189"/>
      <c r="U78" s="189"/>
      <c r="V78" s="189"/>
      <c r="W78" s="32"/>
    </row>
    <row r="79" spans="1:23" s="97" customFormat="1" ht="12.75" x14ac:dyDescent="0.2">
      <c r="A79" s="98"/>
      <c r="B79" s="98"/>
      <c r="C79" s="99"/>
      <c r="D79" s="99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</row>
  </sheetData>
  <mergeCells count="127">
    <mergeCell ref="A65:B65"/>
    <mergeCell ref="C65:D65"/>
    <mergeCell ref="K65:P65"/>
    <mergeCell ref="P66:V66"/>
    <mergeCell ref="A68:A69"/>
    <mergeCell ref="B68:B69"/>
    <mergeCell ref="C68:C69"/>
    <mergeCell ref="D68:F68"/>
    <mergeCell ref="G68:G69"/>
    <mergeCell ref="H68:H69"/>
    <mergeCell ref="C64:D64"/>
    <mergeCell ref="K64:P64"/>
    <mergeCell ref="C59:D59"/>
    <mergeCell ref="K59:P59"/>
    <mergeCell ref="C60:D60"/>
    <mergeCell ref="K60:P60"/>
    <mergeCell ref="C61:D61"/>
    <mergeCell ref="K61:P61"/>
    <mergeCell ref="O68:O69"/>
    <mergeCell ref="P68:P69"/>
    <mergeCell ref="I68:I69"/>
    <mergeCell ref="J68:J69"/>
    <mergeCell ref="K68:K69"/>
    <mergeCell ref="L68:L69"/>
    <mergeCell ref="M68:M69"/>
    <mergeCell ref="N68:N69"/>
    <mergeCell ref="C57:D57"/>
    <mergeCell ref="K57:P57"/>
    <mergeCell ref="C58:D58"/>
    <mergeCell ref="K58:P58"/>
    <mergeCell ref="N39:P40"/>
    <mergeCell ref="Q39:S40"/>
    <mergeCell ref="C62:D62"/>
    <mergeCell ref="K62:P62"/>
    <mergeCell ref="C63:D63"/>
    <mergeCell ref="K63:P63"/>
    <mergeCell ref="T39:V40"/>
    <mergeCell ref="A52:B52"/>
    <mergeCell ref="A54:V54"/>
    <mergeCell ref="A55:A56"/>
    <mergeCell ref="B55:B56"/>
    <mergeCell ref="C55:D56"/>
    <mergeCell ref="E55:E56"/>
    <mergeCell ref="F55:F56"/>
    <mergeCell ref="T23:V24"/>
    <mergeCell ref="A36:B36"/>
    <mergeCell ref="A38:A41"/>
    <mergeCell ref="B38:B41"/>
    <mergeCell ref="C38:C41"/>
    <mergeCell ref="D38:D41"/>
    <mergeCell ref="E38:P38"/>
    <mergeCell ref="E39:G40"/>
    <mergeCell ref="H39:J40"/>
    <mergeCell ref="K39:M40"/>
    <mergeCell ref="G55:G56"/>
    <mergeCell ref="H55:J55"/>
    <mergeCell ref="K55:P56"/>
    <mergeCell ref="A21:V21"/>
    <mergeCell ref="A22:A25"/>
    <mergeCell ref="B22:B25"/>
    <mergeCell ref="C22:C25"/>
    <mergeCell ref="D22:D25"/>
    <mergeCell ref="E22:P22"/>
    <mergeCell ref="E23:G24"/>
    <mergeCell ref="H23:J24"/>
    <mergeCell ref="K23:M24"/>
    <mergeCell ref="N23:P24"/>
    <mergeCell ref="B17:D17"/>
    <mergeCell ref="I17:J17"/>
    <mergeCell ref="K17:L17"/>
    <mergeCell ref="M17:N17"/>
    <mergeCell ref="O17:P17"/>
    <mergeCell ref="B18:D18"/>
    <mergeCell ref="I18:J18"/>
    <mergeCell ref="K18:L18"/>
    <mergeCell ref="M18:N18"/>
    <mergeCell ref="O18:P18"/>
    <mergeCell ref="B15:D15"/>
    <mergeCell ref="I15:J15"/>
    <mergeCell ref="K15:L15"/>
    <mergeCell ref="M15:N15"/>
    <mergeCell ref="O15:P15"/>
    <mergeCell ref="B16:D16"/>
    <mergeCell ref="I16:J16"/>
    <mergeCell ref="K16:L16"/>
    <mergeCell ref="M16:N16"/>
    <mergeCell ref="O16:P16"/>
    <mergeCell ref="B13:D13"/>
    <mergeCell ref="I13:J13"/>
    <mergeCell ref="K13:L13"/>
    <mergeCell ref="M13:N13"/>
    <mergeCell ref="O13:P13"/>
    <mergeCell ref="B14:D14"/>
    <mergeCell ref="I14:J14"/>
    <mergeCell ref="K14:L14"/>
    <mergeCell ref="M14:N14"/>
    <mergeCell ref="O14:P14"/>
    <mergeCell ref="B11:D11"/>
    <mergeCell ref="I11:J11"/>
    <mergeCell ref="K11:L11"/>
    <mergeCell ref="M11:N11"/>
    <mergeCell ref="O11:P11"/>
    <mergeCell ref="B12:D12"/>
    <mergeCell ref="I12:J12"/>
    <mergeCell ref="K12:L12"/>
    <mergeCell ref="M12:N12"/>
    <mergeCell ref="O12:P12"/>
    <mergeCell ref="B9:D9"/>
    <mergeCell ref="I9:J9"/>
    <mergeCell ref="K9:L9"/>
    <mergeCell ref="M9:N9"/>
    <mergeCell ref="O9:P9"/>
    <mergeCell ref="B10:D10"/>
    <mergeCell ref="I10:J10"/>
    <mergeCell ref="K10:L10"/>
    <mergeCell ref="M10:N10"/>
    <mergeCell ref="O10:P10"/>
    <mergeCell ref="K1:P1"/>
    <mergeCell ref="K2:P2"/>
    <mergeCell ref="A7:A8"/>
    <mergeCell ref="B7:D8"/>
    <mergeCell ref="E7:H7"/>
    <mergeCell ref="I7:P7"/>
    <mergeCell ref="I8:J8"/>
    <mergeCell ref="K8:L8"/>
    <mergeCell ref="M8:N8"/>
    <mergeCell ref="O8:P8"/>
  </mergeCells>
  <printOptions horizontalCentered="1"/>
  <pageMargins left="0.39370078740157483" right="0.39370078740157483" top="0.55118110236220474" bottom="0.39370078740157483" header="0" footer="0"/>
  <pageSetup paperSize="9" scale="8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tabSelected="1" topLeftCell="B67" zoomScaleNormal="100" workbookViewId="0">
      <selection activeCell="D83" sqref="D83"/>
    </sheetView>
  </sheetViews>
  <sheetFormatPr defaultRowHeight="15" x14ac:dyDescent="0.25"/>
  <cols>
    <col min="1" max="1" width="5.140625" style="3048" customWidth="1"/>
    <col min="2" max="2" width="26.28515625" style="3048" customWidth="1"/>
    <col min="3" max="4" width="8.140625" style="3048" customWidth="1"/>
    <col min="5" max="16" width="9.85546875" style="3048" customWidth="1"/>
    <col min="17" max="16384" width="9.140625" style="3048"/>
  </cols>
  <sheetData>
    <row r="1" spans="1:16" s="3041" customFormat="1" ht="18" customHeight="1" x14ac:dyDescent="0.25">
      <c r="L1" s="3042" t="s">
        <v>627</v>
      </c>
      <c r="M1" s="3042"/>
      <c r="N1" s="3042"/>
      <c r="O1" s="3042"/>
      <c r="P1" s="3042"/>
    </row>
    <row r="2" spans="1:16" s="3041" customFormat="1" ht="18" customHeight="1" x14ac:dyDescent="0.25">
      <c r="H2" s="3043"/>
      <c r="I2" s="3043"/>
      <c r="J2" s="3043"/>
      <c r="L2" s="3042" t="s">
        <v>628</v>
      </c>
      <c r="M2" s="3042"/>
      <c r="N2" s="3042"/>
      <c r="O2" s="3042"/>
      <c r="P2" s="3042"/>
    </row>
    <row r="3" spans="1:16" s="3041" customFormat="1" ht="18" customHeight="1" x14ac:dyDescent="0.25">
      <c r="A3" s="3041" t="s">
        <v>629</v>
      </c>
      <c r="H3" s="3044"/>
      <c r="I3" s="3044"/>
      <c r="J3" s="3044"/>
      <c r="L3" s="3045"/>
      <c r="M3" s="3045"/>
      <c r="N3" s="3045"/>
      <c r="O3" s="3045"/>
      <c r="P3" s="3045"/>
    </row>
    <row r="4" spans="1:16" s="3047" customFormat="1" ht="15.75" x14ac:dyDescent="0.25">
      <c r="A4" s="3046" t="s">
        <v>630</v>
      </c>
      <c r="B4" s="3046"/>
      <c r="C4" s="3046"/>
      <c r="D4" s="3046"/>
      <c r="E4" s="3046"/>
      <c r="F4" s="3046"/>
      <c r="G4" s="3046"/>
      <c r="H4" s="3046"/>
      <c r="I4" s="3046"/>
      <c r="J4" s="3046"/>
    </row>
    <row r="5" spans="1:16" ht="15.75" thickBot="1" x14ac:dyDescent="0.3"/>
    <row r="6" spans="1:16" s="3056" customFormat="1" ht="16.5" thickBot="1" x14ac:dyDescent="0.3">
      <c r="A6" s="3049" t="s">
        <v>7</v>
      </c>
      <c r="B6" s="3050" t="s">
        <v>8</v>
      </c>
      <c r="C6" s="3051"/>
      <c r="D6" s="3052"/>
      <c r="E6" s="3053" t="s">
        <v>9</v>
      </c>
      <c r="F6" s="3054"/>
      <c r="G6" s="3054"/>
      <c r="H6" s="3055"/>
      <c r="I6" s="3053" t="s">
        <v>10</v>
      </c>
      <c r="J6" s="3054"/>
      <c r="K6" s="3054"/>
      <c r="L6" s="3054"/>
      <c r="M6" s="3054"/>
      <c r="N6" s="3054"/>
      <c r="O6" s="3054"/>
      <c r="P6" s="3055"/>
    </row>
    <row r="7" spans="1:16" s="3056" customFormat="1" ht="101.25" customHeight="1" thickBot="1" x14ac:dyDescent="0.3">
      <c r="A7" s="3057"/>
      <c r="B7" s="3058"/>
      <c r="C7" s="3059"/>
      <c r="D7" s="3060"/>
      <c r="E7" s="3061" t="s">
        <v>11</v>
      </c>
      <c r="F7" s="3062" t="s">
        <v>12</v>
      </c>
      <c r="G7" s="3061" t="s">
        <v>631</v>
      </c>
      <c r="H7" s="3062" t="s">
        <v>632</v>
      </c>
      <c r="I7" s="3063" t="s">
        <v>633</v>
      </c>
      <c r="J7" s="3064"/>
      <c r="K7" s="3065" t="s">
        <v>634</v>
      </c>
      <c r="L7" s="3066"/>
      <c r="M7" s="3063" t="s">
        <v>635</v>
      </c>
      <c r="N7" s="3064"/>
      <c r="O7" s="3065" t="s">
        <v>18</v>
      </c>
      <c r="P7" s="3066"/>
    </row>
    <row r="8" spans="1:16" ht="15.75" x14ac:dyDescent="0.25">
      <c r="A8" s="3067">
        <v>1</v>
      </c>
      <c r="B8" s="3008" t="s">
        <v>636</v>
      </c>
      <c r="C8" s="3009"/>
      <c r="D8" s="3010"/>
      <c r="E8" s="3068" t="s">
        <v>20</v>
      </c>
      <c r="F8" s="3069" t="s">
        <v>21</v>
      </c>
      <c r="G8" s="3068"/>
      <c r="H8" s="3069" t="s">
        <v>22</v>
      </c>
      <c r="I8" s="3070">
        <v>43617</v>
      </c>
      <c r="J8" s="3071"/>
      <c r="K8" s="3072">
        <v>43646</v>
      </c>
      <c r="L8" s="3073"/>
      <c r="M8" s="3070">
        <v>43653</v>
      </c>
      <c r="N8" s="3071"/>
      <c r="O8" s="3072">
        <v>43661</v>
      </c>
      <c r="P8" s="3073"/>
    </row>
    <row r="9" spans="1:16" ht="15.75" x14ac:dyDescent="0.25">
      <c r="A9" s="3074">
        <v>2</v>
      </c>
      <c r="B9" s="3005" t="s">
        <v>637</v>
      </c>
      <c r="C9" s="3006"/>
      <c r="D9" s="3007"/>
      <c r="E9" s="3075" t="s">
        <v>20</v>
      </c>
      <c r="F9" s="3076" t="s">
        <v>21</v>
      </c>
      <c r="G9" s="3075"/>
      <c r="H9" s="3076" t="s">
        <v>22</v>
      </c>
      <c r="I9" s="3077">
        <v>43617</v>
      </c>
      <c r="J9" s="3078"/>
      <c r="K9" s="3079">
        <v>43646</v>
      </c>
      <c r="L9" s="3080"/>
      <c r="M9" s="3077">
        <v>43653</v>
      </c>
      <c r="N9" s="3078"/>
      <c r="O9" s="3079">
        <v>43661</v>
      </c>
      <c r="P9" s="3080"/>
    </row>
    <row r="10" spans="1:16" ht="15.75" x14ac:dyDescent="0.25">
      <c r="A10" s="3074">
        <v>3</v>
      </c>
      <c r="B10" s="3005" t="s">
        <v>638</v>
      </c>
      <c r="C10" s="3006"/>
      <c r="D10" s="3007"/>
      <c r="E10" s="3075"/>
      <c r="F10" s="3076" t="s">
        <v>21</v>
      </c>
      <c r="G10" s="3075"/>
      <c r="H10" s="3076" t="s">
        <v>22</v>
      </c>
      <c r="I10" s="3077">
        <v>43617</v>
      </c>
      <c r="J10" s="3078"/>
      <c r="K10" s="3079">
        <v>43646</v>
      </c>
      <c r="L10" s="3080"/>
      <c r="M10" s="3077">
        <v>43653</v>
      </c>
      <c r="N10" s="3078"/>
      <c r="O10" s="3079">
        <v>43661</v>
      </c>
      <c r="P10" s="3080"/>
    </row>
    <row r="11" spans="1:16" ht="15.75" x14ac:dyDescent="0.25">
      <c r="A11" s="3074">
        <v>4</v>
      </c>
      <c r="B11" s="3005" t="s">
        <v>639</v>
      </c>
      <c r="C11" s="3006"/>
      <c r="D11" s="3007"/>
      <c r="E11" s="3075"/>
      <c r="F11" s="3076" t="s">
        <v>21</v>
      </c>
      <c r="G11" s="3075"/>
      <c r="H11" s="3076" t="s">
        <v>22</v>
      </c>
      <c r="I11" s="3077">
        <v>43617</v>
      </c>
      <c r="J11" s="3078"/>
      <c r="K11" s="3079">
        <v>43646</v>
      </c>
      <c r="L11" s="3080"/>
      <c r="M11" s="3077">
        <v>43653</v>
      </c>
      <c r="N11" s="3078"/>
      <c r="O11" s="3079">
        <v>43661</v>
      </c>
      <c r="P11" s="3080"/>
    </row>
    <row r="12" spans="1:16" ht="15.75" x14ac:dyDescent="0.25">
      <c r="A12" s="3074">
        <v>5</v>
      </c>
      <c r="B12" s="3005" t="s">
        <v>640</v>
      </c>
      <c r="C12" s="3006"/>
      <c r="D12" s="3007"/>
      <c r="E12" s="3075" t="s">
        <v>20</v>
      </c>
      <c r="F12" s="3076" t="s">
        <v>21</v>
      </c>
      <c r="G12" s="3075"/>
      <c r="H12" s="3076" t="s">
        <v>22</v>
      </c>
      <c r="I12" s="3077">
        <v>43617</v>
      </c>
      <c r="J12" s="3078"/>
      <c r="K12" s="3079">
        <v>43646</v>
      </c>
      <c r="L12" s="3080"/>
      <c r="M12" s="3077">
        <v>43653</v>
      </c>
      <c r="N12" s="3078"/>
      <c r="O12" s="3079">
        <v>43661</v>
      </c>
      <c r="P12" s="3080"/>
    </row>
    <row r="13" spans="1:16" ht="15.75" x14ac:dyDescent="0.25">
      <c r="A13" s="3074">
        <v>6</v>
      </c>
      <c r="B13" s="3005" t="s">
        <v>641</v>
      </c>
      <c r="C13" s="3006"/>
      <c r="D13" s="3007"/>
      <c r="E13" s="3075"/>
      <c r="F13" s="3076" t="s">
        <v>21</v>
      </c>
      <c r="G13" s="3075"/>
      <c r="H13" s="3076" t="s">
        <v>22</v>
      </c>
      <c r="I13" s="3077">
        <v>43617</v>
      </c>
      <c r="J13" s="3078"/>
      <c r="K13" s="3079">
        <v>43646</v>
      </c>
      <c r="L13" s="3080"/>
      <c r="M13" s="3077">
        <v>43653</v>
      </c>
      <c r="N13" s="3078"/>
      <c r="O13" s="3079">
        <v>43661</v>
      </c>
      <c r="P13" s="3080"/>
    </row>
    <row r="14" spans="1:16" ht="15.75" x14ac:dyDescent="0.25">
      <c r="A14" s="3074">
        <v>7</v>
      </c>
      <c r="B14" s="3005" t="s">
        <v>642</v>
      </c>
      <c r="C14" s="3006"/>
      <c r="D14" s="3007"/>
      <c r="E14" s="3075"/>
      <c r="F14" s="3076" t="s">
        <v>21</v>
      </c>
      <c r="G14" s="3075"/>
      <c r="H14" s="3076" t="s">
        <v>22</v>
      </c>
      <c r="I14" s="3077">
        <v>43617</v>
      </c>
      <c r="J14" s="3078"/>
      <c r="K14" s="3079">
        <v>43646</v>
      </c>
      <c r="L14" s="3080"/>
      <c r="M14" s="3077">
        <v>43653</v>
      </c>
      <c r="N14" s="3078"/>
      <c r="O14" s="3079">
        <v>43661</v>
      </c>
      <c r="P14" s="3080"/>
    </row>
    <row r="15" spans="1:16" ht="15.75" x14ac:dyDescent="0.25">
      <c r="A15" s="3074">
        <v>8</v>
      </c>
      <c r="B15" s="3005" t="s">
        <v>643</v>
      </c>
      <c r="C15" s="3006"/>
      <c r="D15" s="3007"/>
      <c r="E15" s="3075" t="s">
        <v>20</v>
      </c>
      <c r="F15" s="3076" t="s">
        <v>21</v>
      </c>
      <c r="G15" s="3075"/>
      <c r="H15" s="3076" t="s">
        <v>22</v>
      </c>
      <c r="I15" s="3077">
        <v>43617</v>
      </c>
      <c r="J15" s="3078"/>
      <c r="K15" s="3079">
        <v>43646</v>
      </c>
      <c r="L15" s="3080"/>
      <c r="M15" s="3077">
        <v>43653</v>
      </c>
      <c r="N15" s="3078"/>
      <c r="O15" s="3079">
        <v>43661</v>
      </c>
      <c r="P15" s="3080"/>
    </row>
    <row r="16" spans="1:16" ht="16.5" thickBot="1" x14ac:dyDescent="0.3">
      <c r="A16" s="3081">
        <v>9</v>
      </c>
      <c r="B16" s="3082" t="s">
        <v>644</v>
      </c>
      <c r="C16" s="3083"/>
      <c r="D16" s="3084"/>
      <c r="E16" s="3085" t="s">
        <v>20</v>
      </c>
      <c r="F16" s="3086" t="s">
        <v>21</v>
      </c>
      <c r="G16" s="3085"/>
      <c r="H16" s="3086" t="s">
        <v>22</v>
      </c>
      <c r="I16" s="3087">
        <v>43617</v>
      </c>
      <c r="J16" s="3088"/>
      <c r="K16" s="3089">
        <v>43646</v>
      </c>
      <c r="L16" s="3090"/>
      <c r="M16" s="3087">
        <v>43653</v>
      </c>
      <c r="N16" s="3088"/>
      <c r="O16" s="3089">
        <v>43661</v>
      </c>
      <c r="P16" s="3090"/>
    </row>
    <row r="18" spans="1:16" s="3047" customFormat="1" ht="15.75" x14ac:dyDescent="0.25">
      <c r="A18" s="3046" t="s">
        <v>645</v>
      </c>
      <c r="B18" s="3046"/>
      <c r="C18" s="3046"/>
      <c r="D18" s="3046"/>
      <c r="E18" s="3046"/>
      <c r="F18" s="3046"/>
      <c r="G18" s="3046"/>
      <c r="H18" s="3046"/>
      <c r="I18" s="3046"/>
      <c r="J18" s="3046"/>
      <c r="K18" s="3046"/>
      <c r="L18" s="3046"/>
      <c r="M18" s="3046"/>
      <c r="N18" s="3046"/>
      <c r="O18" s="3046"/>
      <c r="P18" s="3046"/>
    </row>
    <row r="19" spans="1:16" s="3047" customFormat="1" ht="15.75" x14ac:dyDescent="0.25">
      <c r="A19" s="3046" t="s">
        <v>646</v>
      </c>
      <c r="B19" s="3046"/>
      <c r="C19" s="3046"/>
      <c r="D19" s="3046"/>
      <c r="E19" s="3046"/>
      <c r="F19" s="3046"/>
      <c r="G19" s="3046"/>
      <c r="H19" s="3046"/>
      <c r="I19" s="3046"/>
      <c r="J19" s="3046"/>
      <c r="K19" s="3046"/>
      <c r="L19" s="3046"/>
      <c r="M19" s="3046"/>
      <c r="N19" s="3046"/>
      <c r="O19" s="3046"/>
      <c r="P19" s="3046"/>
    </row>
    <row r="20" spans="1:16" ht="2.25" customHeight="1" thickBot="1" x14ac:dyDescent="0.3"/>
    <row r="21" spans="1:16" ht="15.75" thickBot="1" x14ac:dyDescent="0.3">
      <c r="A21" s="2165" t="s">
        <v>7</v>
      </c>
      <c r="B21" s="2178" t="s">
        <v>44</v>
      </c>
      <c r="C21" s="2171" t="s">
        <v>45</v>
      </c>
      <c r="D21" s="3091" t="s">
        <v>647</v>
      </c>
      <c r="E21" s="3092" t="s">
        <v>47</v>
      </c>
      <c r="F21" s="2202"/>
      <c r="G21" s="2202"/>
      <c r="H21" s="2202"/>
      <c r="I21" s="2202"/>
      <c r="J21" s="2202"/>
      <c r="K21" s="2202"/>
      <c r="L21" s="2202"/>
      <c r="M21" s="2202"/>
      <c r="N21" s="2202"/>
      <c r="O21" s="2202"/>
      <c r="P21" s="2203"/>
    </row>
    <row r="22" spans="1:16" x14ac:dyDescent="0.25">
      <c r="A22" s="2166"/>
      <c r="B22" s="2179"/>
      <c r="C22" s="2172"/>
      <c r="D22" s="3093"/>
      <c r="E22" s="3094" t="s">
        <v>48</v>
      </c>
      <c r="F22" s="3095"/>
      <c r="G22" s="3096"/>
      <c r="H22" s="2005" t="s">
        <v>49</v>
      </c>
      <c r="I22" s="2006"/>
      <c r="J22" s="2007"/>
      <c r="K22" s="3097" t="s">
        <v>50</v>
      </c>
      <c r="L22" s="3098"/>
      <c r="M22" s="3099"/>
      <c r="N22" s="2005" t="s">
        <v>51</v>
      </c>
      <c r="O22" s="2006"/>
      <c r="P22" s="2007"/>
    </row>
    <row r="23" spans="1:16" ht="15.75" thickBot="1" x14ac:dyDescent="0.3">
      <c r="A23" s="2166"/>
      <c r="B23" s="2179"/>
      <c r="C23" s="2172"/>
      <c r="D23" s="3093"/>
      <c r="E23" s="3100"/>
      <c r="F23" s="3101"/>
      <c r="G23" s="3102"/>
      <c r="H23" s="2011"/>
      <c r="I23" s="2012"/>
      <c r="J23" s="2013"/>
      <c r="K23" s="2320"/>
      <c r="L23" s="2321"/>
      <c r="M23" s="2322"/>
      <c r="N23" s="2011"/>
      <c r="O23" s="2012"/>
      <c r="P23" s="2013"/>
    </row>
    <row r="24" spans="1:16" ht="35.25" customHeight="1" thickBot="1" x14ac:dyDescent="0.3">
      <c r="A24" s="2167"/>
      <c r="B24" s="2180"/>
      <c r="C24" s="2173"/>
      <c r="D24" s="3103"/>
      <c r="E24" s="299" t="s">
        <v>52</v>
      </c>
      <c r="F24" s="299" t="s">
        <v>53</v>
      </c>
      <c r="G24" s="299" t="s">
        <v>54</v>
      </c>
      <c r="H24" s="299" t="s">
        <v>52</v>
      </c>
      <c r="I24" s="3104" t="s">
        <v>53</v>
      </c>
      <c r="J24" s="299" t="s">
        <v>54</v>
      </c>
      <c r="K24" s="3104" t="s">
        <v>52</v>
      </c>
      <c r="L24" s="299" t="s">
        <v>53</v>
      </c>
      <c r="M24" s="3104" t="s">
        <v>54</v>
      </c>
      <c r="N24" s="299" t="s">
        <v>52</v>
      </c>
      <c r="O24" s="3104" t="s">
        <v>53</v>
      </c>
      <c r="P24" s="299" t="s">
        <v>54</v>
      </c>
    </row>
    <row r="25" spans="1:16" x14ac:dyDescent="0.25">
      <c r="A25" s="468">
        <v>1</v>
      </c>
      <c r="B25" s="1031" t="s">
        <v>636</v>
      </c>
      <c r="C25" s="12">
        <v>1985</v>
      </c>
      <c r="D25" s="347">
        <v>212</v>
      </c>
      <c r="E25" s="3105">
        <v>1275</v>
      </c>
      <c r="F25" s="3106">
        <v>4.08</v>
      </c>
      <c r="G25" s="988">
        <f>E25*F25</f>
        <v>5202</v>
      </c>
      <c r="H25" s="3107">
        <v>105.1</v>
      </c>
      <c r="I25" s="3108">
        <v>6.09</v>
      </c>
      <c r="J25" s="3105">
        <f>H25*I25</f>
        <v>640.05899999999997</v>
      </c>
      <c r="K25" s="988">
        <v>6</v>
      </c>
      <c r="L25" s="3106">
        <v>8.5</v>
      </c>
      <c r="M25" s="988">
        <v>51</v>
      </c>
      <c r="N25" s="3032">
        <v>71.400000000000006</v>
      </c>
      <c r="O25" s="3033">
        <v>82.311999999999998</v>
      </c>
      <c r="P25" s="3034">
        <f>N25*O25</f>
        <v>5877.0768000000007</v>
      </c>
    </row>
    <row r="26" spans="1:16" x14ac:dyDescent="0.25">
      <c r="A26" s="478">
        <v>2</v>
      </c>
      <c r="B26" s="1034" t="s">
        <v>637</v>
      </c>
      <c r="C26" s="16">
        <v>1993</v>
      </c>
      <c r="D26" s="353">
        <v>117</v>
      </c>
      <c r="E26" s="3035">
        <v>2115.1999999999998</v>
      </c>
      <c r="F26" s="3109">
        <v>3.35</v>
      </c>
      <c r="G26" s="991">
        <f t="shared" ref="G26:G33" si="0">E26*F26</f>
        <v>7085.9199999999992</v>
      </c>
      <c r="H26" s="3110" t="s">
        <v>648</v>
      </c>
      <c r="I26" s="3111"/>
      <c r="J26" s="3035"/>
      <c r="K26" s="991">
        <v>61.1</v>
      </c>
      <c r="L26" s="3109">
        <v>8.1199999999999992</v>
      </c>
      <c r="M26" s="991">
        <v>496.13199999999995</v>
      </c>
      <c r="N26" s="3035">
        <v>520.5</v>
      </c>
      <c r="O26" s="3036">
        <v>40.815300000000001</v>
      </c>
      <c r="P26" s="3037">
        <f t="shared" ref="P26:P33" si="1">N26*O26</f>
        <v>21244.363649999999</v>
      </c>
    </row>
    <row r="27" spans="1:16" x14ac:dyDescent="0.25">
      <c r="A27" s="478">
        <v>3</v>
      </c>
      <c r="B27" s="1034" t="s">
        <v>638</v>
      </c>
      <c r="C27" s="16">
        <v>2007</v>
      </c>
      <c r="D27" s="353">
        <v>117</v>
      </c>
      <c r="E27" s="3035">
        <v>2650</v>
      </c>
      <c r="F27" s="3109">
        <v>2.6549999999999998</v>
      </c>
      <c r="G27" s="991">
        <f t="shared" si="0"/>
        <v>7035.7499999999991</v>
      </c>
      <c r="H27" s="3110">
        <v>268</v>
      </c>
      <c r="I27" s="3036">
        <v>5.74</v>
      </c>
      <c r="J27" s="3035">
        <f t="shared" ref="J27:J33" si="2">H27*I27</f>
        <v>1538.3200000000002</v>
      </c>
      <c r="K27" s="991">
        <v>97.7</v>
      </c>
      <c r="L27" s="3109">
        <v>6.8780000000000001</v>
      </c>
      <c r="M27" s="991">
        <v>671.98059999999998</v>
      </c>
      <c r="N27" s="3035">
        <v>176.5</v>
      </c>
      <c r="O27" s="3036">
        <v>53.237499999999997</v>
      </c>
      <c r="P27" s="3037">
        <f t="shared" si="1"/>
        <v>9396.4187499999989</v>
      </c>
    </row>
    <row r="28" spans="1:16" x14ac:dyDescent="0.25">
      <c r="A28" s="478">
        <v>4</v>
      </c>
      <c r="B28" s="1034" t="s">
        <v>639</v>
      </c>
      <c r="C28" s="16">
        <v>2004</v>
      </c>
      <c r="D28" s="353">
        <v>19</v>
      </c>
      <c r="E28" s="3035">
        <v>840</v>
      </c>
      <c r="F28" s="3109">
        <v>2.62</v>
      </c>
      <c r="G28" s="991">
        <f t="shared" si="0"/>
        <v>2200.8000000000002</v>
      </c>
      <c r="H28" s="3110">
        <v>65</v>
      </c>
      <c r="I28" s="3036">
        <v>6.1</v>
      </c>
      <c r="J28" s="3035">
        <f t="shared" si="2"/>
        <v>396.5</v>
      </c>
      <c r="K28" s="991">
        <v>0</v>
      </c>
      <c r="L28" s="3109">
        <v>0</v>
      </c>
      <c r="M28" s="991">
        <v>0</v>
      </c>
      <c r="N28" s="3035">
        <v>78.2</v>
      </c>
      <c r="O28" s="3036">
        <v>76.055999999999997</v>
      </c>
      <c r="P28" s="3037">
        <f t="shared" si="1"/>
        <v>5947.5792000000001</v>
      </c>
    </row>
    <row r="29" spans="1:16" x14ac:dyDescent="0.25">
      <c r="A29" s="478">
        <v>5</v>
      </c>
      <c r="B29" s="1034" t="s">
        <v>640</v>
      </c>
      <c r="C29" s="16">
        <v>1991</v>
      </c>
      <c r="D29" s="353">
        <v>132</v>
      </c>
      <c r="E29" s="3035">
        <v>3540</v>
      </c>
      <c r="F29" s="3109">
        <v>1.984</v>
      </c>
      <c r="G29" s="991">
        <f t="shared" si="0"/>
        <v>7023.36</v>
      </c>
      <c r="H29" s="3110">
        <v>94</v>
      </c>
      <c r="I29" s="3036">
        <v>6.1120000000000001</v>
      </c>
      <c r="J29" s="3035">
        <f t="shared" si="2"/>
        <v>574.52800000000002</v>
      </c>
      <c r="K29" s="991">
        <v>9</v>
      </c>
      <c r="L29" s="3109">
        <v>8.5</v>
      </c>
      <c r="M29" s="991">
        <v>76.5</v>
      </c>
      <c r="N29" s="3035">
        <v>121.5</v>
      </c>
      <c r="O29" s="3036">
        <v>55.223599999999998</v>
      </c>
      <c r="P29" s="3037">
        <f t="shared" si="1"/>
        <v>6709.6673999999994</v>
      </c>
    </row>
    <row r="30" spans="1:16" x14ac:dyDescent="0.25">
      <c r="A30" s="478">
        <v>6</v>
      </c>
      <c r="B30" s="1034" t="s">
        <v>641</v>
      </c>
      <c r="C30" s="16">
        <v>2010</v>
      </c>
      <c r="D30" s="353">
        <v>220</v>
      </c>
      <c r="E30" s="3035">
        <v>3434.7</v>
      </c>
      <c r="F30" s="3109">
        <v>2.036</v>
      </c>
      <c r="G30" s="991">
        <f t="shared" si="0"/>
        <v>6993.0491999999995</v>
      </c>
      <c r="H30" s="3110">
        <v>106.2</v>
      </c>
      <c r="I30" s="3036">
        <v>6.0880000000000001</v>
      </c>
      <c r="J30" s="3035">
        <f t="shared" si="2"/>
        <v>646.54560000000004</v>
      </c>
      <c r="K30" s="991">
        <v>109.7</v>
      </c>
      <c r="L30" s="3109">
        <v>6.7809999999999997</v>
      </c>
      <c r="M30" s="991">
        <v>743.87569999999994</v>
      </c>
      <c r="N30" s="3035">
        <v>675</v>
      </c>
      <c r="O30" s="3036">
        <v>35.2361</v>
      </c>
      <c r="P30" s="3037">
        <f t="shared" si="1"/>
        <v>23784.3675</v>
      </c>
    </row>
    <row r="31" spans="1:16" x14ac:dyDescent="0.25">
      <c r="A31" s="478">
        <v>7</v>
      </c>
      <c r="B31" s="1034" t="s">
        <v>642</v>
      </c>
      <c r="C31" s="16">
        <v>2005</v>
      </c>
      <c r="D31" s="353">
        <v>150</v>
      </c>
      <c r="E31" s="3035">
        <v>4328</v>
      </c>
      <c r="F31" s="3109">
        <v>1.6359999999999999</v>
      </c>
      <c r="G31" s="991">
        <f t="shared" si="0"/>
        <v>7080.6079999999993</v>
      </c>
      <c r="H31" s="3110">
        <v>117</v>
      </c>
      <c r="I31" s="3036">
        <v>6.0659999999999998</v>
      </c>
      <c r="J31" s="3035">
        <f t="shared" si="2"/>
        <v>709.72199999999998</v>
      </c>
      <c r="K31" s="991">
        <v>176.5</v>
      </c>
      <c r="L31" s="3109">
        <v>6.6470000000000002</v>
      </c>
      <c r="M31" s="991">
        <v>1173.1955</v>
      </c>
      <c r="N31" s="3035">
        <v>441.4</v>
      </c>
      <c r="O31" s="3036">
        <v>43.671700000000001</v>
      </c>
      <c r="P31" s="3037">
        <f t="shared" si="1"/>
        <v>19276.68838</v>
      </c>
    </row>
    <row r="32" spans="1:16" x14ac:dyDescent="0.25">
      <c r="A32" s="478">
        <v>8</v>
      </c>
      <c r="B32" s="1034" t="s">
        <v>643</v>
      </c>
      <c r="C32" s="16">
        <v>1987</v>
      </c>
      <c r="D32" s="353">
        <v>102</v>
      </c>
      <c r="E32" s="3035">
        <v>1400</v>
      </c>
      <c r="F32" s="3109">
        <v>5.0990000000000002</v>
      </c>
      <c r="G32" s="991">
        <f t="shared" si="0"/>
        <v>7138.6</v>
      </c>
      <c r="H32" s="3110">
        <v>150.80000000000001</v>
      </c>
      <c r="I32" s="3036">
        <v>5.9980000000000002</v>
      </c>
      <c r="J32" s="3035">
        <f t="shared" si="2"/>
        <v>904.49840000000006</v>
      </c>
      <c r="K32" s="991">
        <v>150.80000000000001</v>
      </c>
      <c r="L32" s="3109">
        <v>5.9980000000000002</v>
      </c>
      <c r="M32" s="991">
        <v>904.49840000000006</v>
      </c>
      <c r="N32" s="3035">
        <v>163.19999999999999</v>
      </c>
      <c r="O32" s="3036">
        <v>53.717799999999997</v>
      </c>
      <c r="P32" s="3037">
        <f t="shared" si="1"/>
        <v>8766.7449599999982</v>
      </c>
    </row>
    <row r="33" spans="1:16" ht="15.75" thickBot="1" x14ac:dyDescent="0.3">
      <c r="A33" s="499">
        <f t="shared" ref="A33" si="3">A32+1</f>
        <v>9</v>
      </c>
      <c r="B33" s="3112" t="s">
        <v>644</v>
      </c>
      <c r="C33" s="29">
        <v>1984</v>
      </c>
      <c r="D33" s="359">
        <v>320</v>
      </c>
      <c r="E33" s="3113">
        <v>3120</v>
      </c>
      <c r="F33" s="3114">
        <v>2.1560000000000001</v>
      </c>
      <c r="G33" s="999">
        <f t="shared" si="0"/>
        <v>6726.72</v>
      </c>
      <c r="H33" s="3115">
        <v>147.6</v>
      </c>
      <c r="I33" s="3116">
        <v>6.0049999999999999</v>
      </c>
      <c r="J33" s="3113">
        <f t="shared" si="2"/>
        <v>886.33799999999997</v>
      </c>
      <c r="K33" s="999">
        <v>147.6</v>
      </c>
      <c r="L33" s="3114">
        <v>6.0049999999999999</v>
      </c>
      <c r="M33" s="999">
        <v>886.33799999999997</v>
      </c>
      <c r="N33" s="3038">
        <v>344.3</v>
      </c>
      <c r="O33" s="3039">
        <v>47.178100000000001</v>
      </c>
      <c r="P33" s="3040">
        <f t="shared" si="1"/>
        <v>16243.419830000001</v>
      </c>
    </row>
    <row r="34" spans="1:16" ht="15.75" thickBot="1" x14ac:dyDescent="0.3">
      <c r="A34" s="2210" t="s">
        <v>552</v>
      </c>
      <c r="B34" s="3117"/>
      <c r="C34" s="685"/>
      <c r="D34" s="3118"/>
      <c r="E34" s="3119"/>
      <c r="F34" s="3119"/>
      <c r="G34" s="3120">
        <f>SUM(G25:G33)</f>
        <v>56486.807199999996</v>
      </c>
      <c r="H34" s="3121"/>
      <c r="I34" s="3120"/>
      <c r="J34" s="3119">
        <f>SUM(J25:J33)</f>
        <v>6296.5110000000004</v>
      </c>
      <c r="K34" s="3120"/>
      <c r="L34" s="3119"/>
      <c r="M34" s="3120">
        <f>SUM(M25:M33)</f>
        <v>5003.5201999999999</v>
      </c>
      <c r="N34" s="3119"/>
      <c r="O34" s="3120"/>
      <c r="P34" s="3119">
        <f>SUM(P25:P33)</f>
        <v>117246.32646999999</v>
      </c>
    </row>
    <row r="35" spans="1:16" ht="15.75" thickBot="1" x14ac:dyDescent="0.3">
      <c r="A35" s="98"/>
      <c r="B35" s="98"/>
      <c r="C35" s="99"/>
      <c r="D35" s="99"/>
      <c r="E35" s="342"/>
      <c r="F35" s="342"/>
      <c r="G35" s="342"/>
      <c r="H35" s="342"/>
      <c r="I35" s="342"/>
      <c r="J35" s="342"/>
      <c r="K35" s="342"/>
      <c r="L35" s="342"/>
      <c r="M35" s="342"/>
      <c r="N35" s="342"/>
      <c r="O35" s="342"/>
      <c r="P35" s="342"/>
    </row>
    <row r="36" spans="1:16" ht="15.75" thickBot="1" x14ac:dyDescent="0.3">
      <c r="A36" s="2002" t="s">
        <v>7</v>
      </c>
      <c r="B36" s="2165" t="s">
        <v>44</v>
      </c>
      <c r="C36" s="2973" t="s">
        <v>45</v>
      </c>
      <c r="D36" s="3091" t="s">
        <v>649</v>
      </c>
      <c r="E36" s="3122" t="s">
        <v>47</v>
      </c>
      <c r="F36" s="3123"/>
      <c r="G36" s="3123"/>
      <c r="H36" s="3123"/>
      <c r="I36" s="3123"/>
      <c r="J36" s="3123"/>
      <c r="K36" s="3123"/>
      <c r="L36" s="3123"/>
      <c r="M36" s="3123"/>
      <c r="N36" s="3123"/>
      <c r="O36" s="3123"/>
      <c r="P36" s="3124"/>
    </row>
    <row r="37" spans="1:16" x14ac:dyDescent="0.25">
      <c r="A37" s="2003"/>
      <c r="B37" s="2166"/>
      <c r="C37" s="2974"/>
      <c r="D37" s="3093"/>
      <c r="E37" s="2005" t="s">
        <v>60</v>
      </c>
      <c r="F37" s="2006"/>
      <c r="G37" s="2023"/>
      <c r="H37" s="2204" t="s">
        <v>61</v>
      </c>
      <c r="I37" s="2205"/>
      <c r="J37" s="2206"/>
      <c r="K37" s="3125" t="s">
        <v>62</v>
      </c>
      <c r="L37" s="2205"/>
      <c r="M37" s="3126"/>
      <c r="N37" s="2005" t="s">
        <v>63</v>
      </c>
      <c r="O37" s="2006"/>
      <c r="P37" s="2007"/>
    </row>
    <row r="38" spans="1:16" ht="15.75" thickBot="1" x14ac:dyDescent="0.3">
      <c r="A38" s="2003"/>
      <c r="B38" s="2166"/>
      <c r="C38" s="2974"/>
      <c r="D38" s="3093"/>
      <c r="E38" s="2011"/>
      <c r="F38" s="2012"/>
      <c r="G38" s="2025"/>
      <c r="H38" s="2207"/>
      <c r="I38" s="2208"/>
      <c r="J38" s="2209"/>
      <c r="K38" s="3127"/>
      <c r="L38" s="2208"/>
      <c r="M38" s="3128"/>
      <c r="N38" s="2011"/>
      <c r="O38" s="2012"/>
      <c r="P38" s="2013"/>
    </row>
    <row r="39" spans="1:16" ht="33.75" customHeight="1" thickBot="1" x14ac:dyDescent="0.3">
      <c r="A39" s="2004"/>
      <c r="B39" s="2167"/>
      <c r="C39" s="3129"/>
      <c r="D39" s="3103"/>
      <c r="E39" s="1846" t="s">
        <v>52</v>
      </c>
      <c r="F39" s="1847" t="s">
        <v>53</v>
      </c>
      <c r="G39" s="1846" t="s">
        <v>54</v>
      </c>
      <c r="H39" s="1847" t="s">
        <v>52</v>
      </c>
      <c r="I39" s="1846" t="s">
        <v>53</v>
      </c>
      <c r="J39" s="1847" t="s">
        <v>54</v>
      </c>
      <c r="K39" s="1846" t="s">
        <v>52</v>
      </c>
      <c r="L39" s="1847" t="s">
        <v>53</v>
      </c>
      <c r="M39" s="1846" t="s">
        <v>54</v>
      </c>
      <c r="N39" s="1847" t="s">
        <v>52</v>
      </c>
      <c r="O39" s="1846" t="s">
        <v>53</v>
      </c>
      <c r="P39" s="1847" t="s">
        <v>54</v>
      </c>
    </row>
    <row r="40" spans="1:16" ht="21.75" customHeight="1" thickBot="1" x14ac:dyDescent="0.3">
      <c r="A40" s="3130">
        <v>1</v>
      </c>
      <c r="B40" s="3131" t="s">
        <v>636</v>
      </c>
      <c r="C40" s="952">
        <v>1985</v>
      </c>
      <c r="D40" s="3132">
        <v>212</v>
      </c>
      <c r="E40" s="993">
        <v>212</v>
      </c>
      <c r="F40" s="3133">
        <v>5.8760000000000003</v>
      </c>
      <c r="G40" s="993">
        <f>E40*F40</f>
        <v>1245.712</v>
      </c>
      <c r="H40" s="1529" t="s">
        <v>648</v>
      </c>
      <c r="I40" s="3134"/>
      <c r="J40" s="1529"/>
      <c r="K40" s="993">
        <v>40.42</v>
      </c>
      <c r="L40" s="3133">
        <v>1</v>
      </c>
      <c r="M40" s="993">
        <f>K40*L40</f>
        <v>40.42</v>
      </c>
      <c r="N40" s="1529">
        <v>59</v>
      </c>
      <c r="O40" s="3134">
        <v>6.1</v>
      </c>
      <c r="P40" s="1529">
        <f>N40*O40</f>
        <v>359.9</v>
      </c>
    </row>
    <row r="41" spans="1:16" ht="21.75" customHeight="1" x14ac:dyDescent="0.25">
      <c r="A41" s="3135">
        <v>2</v>
      </c>
      <c r="B41" s="3136" t="s">
        <v>637</v>
      </c>
      <c r="C41" s="13">
        <v>1993</v>
      </c>
      <c r="D41" s="3137">
        <v>117</v>
      </c>
      <c r="E41" s="988">
        <v>2499</v>
      </c>
      <c r="F41" s="3106">
        <v>2.8513000000000002</v>
      </c>
      <c r="G41" s="988">
        <f t="shared" ref="G41:G48" si="4">E41*F41</f>
        <v>7125.3987000000006</v>
      </c>
      <c r="H41" s="3105" t="s">
        <v>648</v>
      </c>
      <c r="I41" s="3108"/>
      <c r="J41" s="3105"/>
      <c r="K41" s="988">
        <v>130</v>
      </c>
      <c r="L41" s="3106">
        <v>6.04</v>
      </c>
      <c r="M41" s="988">
        <f t="shared" ref="M41:M48" si="5">K41*L41</f>
        <v>785.2</v>
      </c>
      <c r="N41" s="3105">
        <v>625</v>
      </c>
      <c r="O41" s="3108">
        <v>5.05</v>
      </c>
      <c r="P41" s="3105">
        <f t="shared" ref="P41:P48" si="6">N41*O41</f>
        <v>3156.25</v>
      </c>
    </row>
    <row r="42" spans="1:16" ht="21.75" customHeight="1" x14ac:dyDescent="0.25">
      <c r="A42" s="3138">
        <f t="shared" ref="A42:A48" si="7">A41+1</f>
        <v>3</v>
      </c>
      <c r="B42" s="1037" t="s">
        <v>650</v>
      </c>
      <c r="C42" s="19">
        <v>2007</v>
      </c>
      <c r="D42" s="3139">
        <v>117</v>
      </c>
      <c r="E42" s="991" t="s">
        <v>648</v>
      </c>
      <c r="F42" s="3109"/>
      <c r="G42" s="991"/>
      <c r="H42" s="3035">
        <v>41.4</v>
      </c>
      <c r="I42" s="3036">
        <v>1</v>
      </c>
      <c r="J42" s="3035">
        <f>H42*I42</f>
        <v>41.4</v>
      </c>
      <c r="K42" s="991">
        <v>216.2</v>
      </c>
      <c r="L42" s="3109">
        <v>5.8676000000000004</v>
      </c>
      <c r="M42" s="991">
        <f t="shared" si="5"/>
        <v>1268.57512</v>
      </c>
      <c r="N42" s="3035">
        <v>358.3</v>
      </c>
      <c r="O42" s="3036">
        <v>5.5834000000000001</v>
      </c>
      <c r="P42" s="3035">
        <f t="shared" si="6"/>
        <v>2000.5322200000001</v>
      </c>
    </row>
    <row r="43" spans="1:16" ht="21.75" customHeight="1" x14ac:dyDescent="0.25">
      <c r="A43" s="3138">
        <v>4</v>
      </c>
      <c r="B43" s="1037" t="s">
        <v>639</v>
      </c>
      <c r="C43" s="19">
        <v>2004</v>
      </c>
      <c r="D43" s="3139">
        <v>19</v>
      </c>
      <c r="E43" s="991">
        <v>104</v>
      </c>
      <c r="F43" s="3109">
        <v>6.0919999999999996</v>
      </c>
      <c r="G43" s="991">
        <f t="shared" si="4"/>
        <v>633.56799999999998</v>
      </c>
      <c r="H43" s="3035">
        <v>103</v>
      </c>
      <c r="I43" s="3036">
        <v>6.0940000000000003</v>
      </c>
      <c r="J43" s="3035">
        <f t="shared" ref="J43:J47" si="8">H43*I43</f>
        <v>627.68200000000002</v>
      </c>
      <c r="K43" s="991">
        <v>72.7</v>
      </c>
      <c r="L43" s="3109">
        <v>6.1</v>
      </c>
      <c r="M43" s="991">
        <f t="shared" si="5"/>
        <v>443.46999999999997</v>
      </c>
      <c r="N43" s="3035">
        <v>70.599999999999994</v>
      </c>
      <c r="O43" s="3036">
        <v>6.1</v>
      </c>
      <c r="P43" s="3035">
        <f t="shared" si="6"/>
        <v>430.65999999999997</v>
      </c>
    </row>
    <row r="44" spans="1:16" ht="21.75" customHeight="1" x14ac:dyDescent="0.25">
      <c r="A44" s="3138">
        <v>5</v>
      </c>
      <c r="B44" s="1037" t="s">
        <v>640</v>
      </c>
      <c r="C44" s="19">
        <v>1991</v>
      </c>
      <c r="D44" s="3139">
        <v>132</v>
      </c>
      <c r="E44" s="991">
        <v>99</v>
      </c>
      <c r="F44" s="3109">
        <v>6.1</v>
      </c>
      <c r="G44" s="991">
        <f t="shared" si="4"/>
        <v>603.9</v>
      </c>
      <c r="H44" s="3035" t="s">
        <v>648</v>
      </c>
      <c r="I44" s="3036"/>
      <c r="J44" s="3035"/>
      <c r="K44" s="991">
        <v>91.2</v>
      </c>
      <c r="L44" s="3109">
        <v>6.1</v>
      </c>
      <c r="M44" s="991">
        <f t="shared" si="5"/>
        <v>556.31999999999994</v>
      </c>
      <c r="N44" s="3035">
        <v>55.4</v>
      </c>
      <c r="O44" s="3036">
        <v>6.1</v>
      </c>
      <c r="P44" s="3035">
        <f t="shared" si="6"/>
        <v>337.94</v>
      </c>
    </row>
    <row r="45" spans="1:16" ht="21.75" customHeight="1" x14ac:dyDescent="0.25">
      <c r="A45" s="3138">
        <f t="shared" si="7"/>
        <v>6</v>
      </c>
      <c r="B45" s="1037" t="s">
        <v>641</v>
      </c>
      <c r="C45" s="19">
        <v>2010</v>
      </c>
      <c r="D45" s="3139">
        <v>220</v>
      </c>
      <c r="E45" s="991">
        <v>972.7</v>
      </c>
      <c r="F45" s="3109">
        <v>4.3545999999999996</v>
      </c>
      <c r="G45" s="991">
        <f t="shared" si="4"/>
        <v>4235.7194199999994</v>
      </c>
      <c r="H45" s="3035" t="s">
        <v>648</v>
      </c>
      <c r="I45" s="3036"/>
      <c r="J45" s="3035"/>
      <c r="K45" s="991">
        <v>346.8</v>
      </c>
      <c r="L45" s="3109">
        <v>5.6063999999999998</v>
      </c>
      <c r="M45" s="991">
        <f t="shared" si="5"/>
        <v>1944.29952</v>
      </c>
      <c r="N45" s="3035">
        <v>462</v>
      </c>
      <c r="O45" s="3036">
        <v>5.3760000000000003</v>
      </c>
      <c r="P45" s="3035">
        <f t="shared" si="6"/>
        <v>2483.712</v>
      </c>
    </row>
    <row r="46" spans="1:16" ht="21.75" customHeight="1" x14ac:dyDescent="0.25">
      <c r="A46" s="3138">
        <f t="shared" si="7"/>
        <v>7</v>
      </c>
      <c r="B46" s="1037" t="s">
        <v>642</v>
      </c>
      <c r="C46" s="19">
        <v>2005</v>
      </c>
      <c r="D46" s="3139">
        <v>150</v>
      </c>
      <c r="E46" s="991">
        <v>237</v>
      </c>
      <c r="F46" s="3109">
        <v>5.8259999999999996</v>
      </c>
      <c r="G46" s="991">
        <f t="shared" si="4"/>
        <v>1380.7619999999999</v>
      </c>
      <c r="H46" s="3035" t="s">
        <v>648</v>
      </c>
      <c r="I46" s="3036"/>
      <c r="J46" s="3035"/>
      <c r="K46" s="991">
        <v>161.4</v>
      </c>
      <c r="L46" s="3109">
        <v>5.9770000000000003</v>
      </c>
      <c r="M46" s="991">
        <f t="shared" si="5"/>
        <v>964.68780000000004</v>
      </c>
      <c r="N46" s="3035">
        <v>478.3</v>
      </c>
      <c r="O46" s="3036">
        <v>5.3433999999999999</v>
      </c>
      <c r="P46" s="3035">
        <f t="shared" si="6"/>
        <v>2555.7482199999999</v>
      </c>
    </row>
    <row r="47" spans="1:16" ht="21.75" customHeight="1" x14ac:dyDescent="0.25">
      <c r="A47" s="3138">
        <f t="shared" si="7"/>
        <v>8</v>
      </c>
      <c r="B47" s="1037" t="s">
        <v>643</v>
      </c>
      <c r="C47" s="19">
        <v>1981</v>
      </c>
      <c r="D47" s="3139">
        <v>102</v>
      </c>
      <c r="E47" s="991">
        <v>242</v>
      </c>
      <c r="F47" s="3109">
        <v>5.8159999999999998</v>
      </c>
      <c r="G47" s="991">
        <f t="shared" si="4"/>
        <v>1407.472</v>
      </c>
      <c r="H47" s="3035">
        <v>34</v>
      </c>
      <c r="I47" s="3036">
        <v>1</v>
      </c>
      <c r="J47" s="3035">
        <f t="shared" si="8"/>
        <v>34</v>
      </c>
      <c r="K47" s="991">
        <v>49.2</v>
      </c>
      <c r="L47" s="3109">
        <v>1</v>
      </c>
      <c r="M47" s="991">
        <f t="shared" si="5"/>
        <v>49.2</v>
      </c>
      <c r="N47" s="3035">
        <v>150.4</v>
      </c>
      <c r="O47" s="3036">
        <v>5.9992000000000001</v>
      </c>
      <c r="P47" s="3035">
        <f t="shared" si="6"/>
        <v>902.2796800000001</v>
      </c>
    </row>
    <row r="48" spans="1:16" ht="21.75" customHeight="1" thickBot="1" x14ac:dyDescent="0.3">
      <c r="A48" s="3140">
        <f t="shared" si="7"/>
        <v>9</v>
      </c>
      <c r="B48" s="1042" t="s">
        <v>644</v>
      </c>
      <c r="C48" s="1041">
        <v>1984</v>
      </c>
      <c r="D48" s="3141">
        <v>320</v>
      </c>
      <c r="E48" s="999">
        <v>3872</v>
      </c>
      <c r="F48" s="3114">
        <v>1.8512</v>
      </c>
      <c r="G48" s="999">
        <f t="shared" si="4"/>
        <v>7167.8463999999994</v>
      </c>
      <c r="H48" s="3113" t="s">
        <v>648</v>
      </c>
      <c r="I48" s="3116"/>
      <c r="J48" s="3113"/>
      <c r="K48" s="999">
        <v>204.5</v>
      </c>
      <c r="L48" s="3114">
        <v>5.891</v>
      </c>
      <c r="M48" s="999">
        <f t="shared" si="5"/>
        <v>1204.7094999999999</v>
      </c>
      <c r="N48" s="3113">
        <v>478.7</v>
      </c>
      <c r="O48" s="3116">
        <v>5.3426</v>
      </c>
      <c r="P48" s="3113">
        <f t="shared" si="6"/>
        <v>2557.5026199999998</v>
      </c>
    </row>
    <row r="49" spans="1:16" ht="15.75" thickBot="1" x14ac:dyDescent="0.3">
      <c r="A49" s="2210" t="s">
        <v>552</v>
      </c>
      <c r="B49" s="2211"/>
      <c r="C49" s="333"/>
      <c r="D49" s="685"/>
      <c r="E49" s="3120"/>
      <c r="F49" s="3119"/>
      <c r="G49" s="3120">
        <f>SUM(G40:G48)</f>
        <v>23800.378519999998</v>
      </c>
      <c r="H49" s="3119"/>
      <c r="I49" s="3120"/>
      <c r="J49" s="3119">
        <f>SUM(J40:J48)</f>
        <v>703.08199999999999</v>
      </c>
      <c r="K49" s="3120"/>
      <c r="L49" s="3119"/>
      <c r="M49" s="3120">
        <f>SUM(M40:M48)</f>
        <v>7256.8819399999993</v>
      </c>
      <c r="N49" s="3119"/>
      <c r="O49" s="3120"/>
      <c r="P49" s="3119">
        <f>SUM(P40:P48)</f>
        <v>14784.524739999999</v>
      </c>
    </row>
    <row r="51" spans="1:16" s="3047" customFormat="1" ht="15.75" x14ac:dyDescent="0.25">
      <c r="A51" s="3046" t="s">
        <v>64</v>
      </c>
      <c r="B51" s="3046"/>
      <c r="C51" s="3046"/>
      <c r="D51" s="3046"/>
      <c r="E51" s="3046"/>
      <c r="F51" s="3046"/>
      <c r="G51" s="3046"/>
      <c r="H51" s="3046"/>
      <c r="I51" s="3046"/>
      <c r="J51" s="3046"/>
    </row>
    <row r="52" spans="1:16" ht="15.75" thickBot="1" x14ac:dyDescent="0.3"/>
    <row r="53" spans="1:16" s="3056" customFormat="1" ht="15.75" customHeight="1" thickBot="1" x14ac:dyDescent="0.3">
      <c r="A53" s="2234" t="s">
        <v>7</v>
      </c>
      <c r="B53" s="3142" t="s">
        <v>65</v>
      </c>
      <c r="C53" s="3143"/>
      <c r="D53" s="3144"/>
      <c r="E53" s="2234" t="s">
        <v>93</v>
      </c>
      <c r="F53" s="2159" t="s">
        <v>649</v>
      </c>
      <c r="G53" s="2234" t="s">
        <v>651</v>
      </c>
      <c r="H53" s="2159" t="s">
        <v>67</v>
      </c>
      <c r="I53" s="3145" t="s">
        <v>652</v>
      </c>
      <c r="J53" s="3146"/>
      <c r="K53" s="3147"/>
      <c r="L53" s="3142" t="s">
        <v>69</v>
      </c>
      <c r="M53" s="3143"/>
      <c r="N53" s="3143"/>
      <c r="O53" s="3143"/>
      <c r="P53" s="3148"/>
    </row>
    <row r="54" spans="1:16" s="3056" customFormat="1" ht="75.75" customHeight="1" thickBot="1" x14ac:dyDescent="0.3">
      <c r="A54" s="2235"/>
      <c r="B54" s="3149"/>
      <c r="C54" s="2269"/>
      <c r="D54" s="3150"/>
      <c r="E54" s="2235"/>
      <c r="F54" s="2160"/>
      <c r="G54" s="2235"/>
      <c r="H54" s="2160"/>
      <c r="I54" s="1848" t="s">
        <v>653</v>
      </c>
      <c r="J54" s="1453" t="s">
        <v>654</v>
      </c>
      <c r="K54" s="1849" t="s">
        <v>655</v>
      </c>
      <c r="L54" s="3149"/>
      <c r="M54" s="2269"/>
      <c r="N54" s="2269"/>
      <c r="O54" s="2269"/>
      <c r="P54" s="3151"/>
    </row>
    <row r="55" spans="1:16" ht="39.75" customHeight="1" x14ac:dyDescent="0.25">
      <c r="A55" s="301">
        <v>1</v>
      </c>
      <c r="B55" s="3152" t="s">
        <v>656</v>
      </c>
      <c r="C55" s="3153"/>
      <c r="D55" s="3154"/>
      <c r="E55" s="301">
        <v>1985</v>
      </c>
      <c r="F55" s="1694">
        <v>212</v>
      </c>
      <c r="G55" s="3155">
        <v>101.2</v>
      </c>
      <c r="H55" s="3156">
        <v>2.8</v>
      </c>
      <c r="I55" s="458">
        <v>283.36</v>
      </c>
      <c r="J55" s="3157">
        <v>5.73</v>
      </c>
      <c r="K55" s="3158">
        <f>I55*J55</f>
        <v>1623.6528000000003</v>
      </c>
      <c r="L55" s="3159" t="s">
        <v>657</v>
      </c>
      <c r="M55" s="3160"/>
      <c r="N55" s="3160"/>
      <c r="O55" s="3160"/>
      <c r="P55" s="3161"/>
    </row>
    <row r="56" spans="1:16" ht="39.75" customHeight="1" x14ac:dyDescent="0.25">
      <c r="A56" s="311">
        <v>2</v>
      </c>
      <c r="B56" s="2105" t="s">
        <v>658</v>
      </c>
      <c r="C56" s="2106"/>
      <c r="D56" s="2107"/>
      <c r="E56" s="311">
        <v>1991</v>
      </c>
      <c r="F56" s="1645">
        <v>132</v>
      </c>
      <c r="G56" s="3162">
        <v>61.1</v>
      </c>
      <c r="H56" s="3163">
        <v>2.7</v>
      </c>
      <c r="I56" s="450">
        <v>164.97</v>
      </c>
      <c r="J56" s="3164">
        <v>5.97</v>
      </c>
      <c r="K56" s="3165">
        <f>I56*J56</f>
        <v>984.87090000000001</v>
      </c>
      <c r="L56" s="3166" t="s">
        <v>659</v>
      </c>
      <c r="M56" s="2696"/>
      <c r="N56" s="2696"/>
      <c r="O56" s="2696"/>
      <c r="P56" s="2697"/>
    </row>
    <row r="57" spans="1:16" ht="39.75" customHeight="1" thickBot="1" x14ac:dyDescent="0.3">
      <c r="A57" s="656">
        <v>3</v>
      </c>
      <c r="B57" s="2119" t="s">
        <v>660</v>
      </c>
      <c r="C57" s="2120"/>
      <c r="D57" s="2121"/>
      <c r="E57" s="656">
        <v>2005</v>
      </c>
      <c r="F57" s="1655">
        <v>150</v>
      </c>
      <c r="G57" s="3167">
        <v>30.07</v>
      </c>
      <c r="H57" s="3168">
        <v>2.59</v>
      </c>
      <c r="I57" s="3169">
        <v>78</v>
      </c>
      <c r="J57" s="3170">
        <v>1</v>
      </c>
      <c r="K57" s="3171">
        <f>I57*J57</f>
        <v>78</v>
      </c>
      <c r="L57" s="3172" t="s">
        <v>661</v>
      </c>
      <c r="M57" s="2684"/>
      <c r="N57" s="2684"/>
      <c r="O57" s="2684"/>
      <c r="P57" s="2685"/>
    </row>
    <row r="58" spans="1:16" ht="65.25" customHeight="1" x14ac:dyDescent="0.25"/>
    <row r="59" spans="1:16" s="3047" customFormat="1" ht="15.75" x14ac:dyDescent="0.25">
      <c r="A59" s="3046" t="s">
        <v>71</v>
      </c>
      <c r="B59" s="3046"/>
      <c r="C59" s="3046"/>
      <c r="D59" s="3046"/>
      <c r="E59" s="3046"/>
      <c r="F59" s="3046"/>
      <c r="G59" s="3046"/>
      <c r="H59" s="3046"/>
      <c r="I59" s="3046"/>
      <c r="J59" s="3046"/>
      <c r="K59" s="3046"/>
      <c r="L59" s="3046"/>
      <c r="M59" s="3046"/>
      <c r="N59" s="3046"/>
      <c r="O59" s="3046"/>
      <c r="P59" s="3046"/>
    </row>
    <row r="60" spans="1:16" ht="5.25" customHeight="1" thickBot="1" x14ac:dyDescent="0.3">
      <c r="A60" s="3173"/>
      <c r="B60" s="3173"/>
      <c r="C60" s="3173"/>
      <c r="D60" s="3173"/>
      <c r="E60" s="3173"/>
      <c r="F60" s="3173"/>
      <c r="G60" s="3173"/>
      <c r="H60" s="3173"/>
      <c r="I60" s="3173"/>
      <c r="J60" s="3173"/>
      <c r="K60" s="3173"/>
      <c r="L60" s="3173"/>
      <c r="M60" s="3173"/>
      <c r="N60" s="3173"/>
      <c r="O60" s="3173"/>
      <c r="P60" s="3173"/>
    </row>
    <row r="61" spans="1:16" s="3183" customFormat="1" ht="30.75" customHeight="1" thickBot="1" x14ac:dyDescent="0.3">
      <c r="A61" s="3174" t="s">
        <v>7</v>
      </c>
      <c r="B61" s="3175" t="s">
        <v>662</v>
      </c>
      <c r="C61" s="3176" t="s">
        <v>663</v>
      </c>
      <c r="D61" s="3177" t="s">
        <v>74</v>
      </c>
      <c r="E61" s="3178"/>
      <c r="F61" s="3179"/>
      <c r="G61" s="3180" t="s">
        <v>664</v>
      </c>
      <c r="H61" s="3181" t="s">
        <v>76</v>
      </c>
      <c r="I61" s="3181" t="s">
        <v>665</v>
      </c>
      <c r="J61" s="3181" t="s">
        <v>666</v>
      </c>
      <c r="K61" s="3181" t="s">
        <v>667</v>
      </c>
      <c r="L61" s="3181" t="s">
        <v>668</v>
      </c>
      <c r="M61" s="3181" t="s">
        <v>669</v>
      </c>
      <c r="N61" s="3181" t="s">
        <v>670</v>
      </c>
      <c r="O61" s="3181" t="s">
        <v>671</v>
      </c>
      <c r="P61" s="3182" t="s">
        <v>672</v>
      </c>
    </row>
    <row r="62" spans="1:16" s="3183" customFormat="1" ht="129" customHeight="1" thickBot="1" x14ac:dyDescent="0.3">
      <c r="A62" s="3184"/>
      <c r="B62" s="3185"/>
      <c r="C62" s="3186"/>
      <c r="D62" s="3187" t="s">
        <v>85</v>
      </c>
      <c r="E62" s="3188" t="s">
        <v>673</v>
      </c>
      <c r="F62" s="3189" t="s">
        <v>87</v>
      </c>
      <c r="G62" s="3190"/>
      <c r="H62" s="3191"/>
      <c r="I62" s="3191"/>
      <c r="J62" s="3191"/>
      <c r="K62" s="3191"/>
      <c r="L62" s="3191"/>
      <c r="M62" s="3191"/>
      <c r="N62" s="3191"/>
      <c r="O62" s="3191"/>
      <c r="P62" s="3192"/>
    </row>
    <row r="63" spans="1:16" ht="15.75" thickBot="1" x14ac:dyDescent="0.3">
      <c r="A63" s="3193" t="s">
        <v>304</v>
      </c>
      <c r="B63" s="3194"/>
      <c r="C63" s="3193"/>
      <c r="D63" s="3195"/>
      <c r="E63" s="3193"/>
      <c r="F63" s="3196"/>
      <c r="G63" s="3194"/>
      <c r="H63" s="3194"/>
      <c r="I63" s="3194"/>
      <c r="J63" s="3194"/>
      <c r="K63" s="3194"/>
      <c r="L63" s="3194"/>
      <c r="M63" s="3194"/>
      <c r="N63" s="3194"/>
      <c r="O63" s="3194"/>
      <c r="P63" s="3196"/>
    </row>
    <row r="64" spans="1:16" x14ac:dyDescent="0.25">
      <c r="A64" s="3197">
        <v>1</v>
      </c>
      <c r="B64" s="3198" t="s">
        <v>674</v>
      </c>
      <c r="C64" s="3197">
        <v>1</v>
      </c>
      <c r="D64" s="3199">
        <v>2</v>
      </c>
      <c r="E64" s="3197">
        <v>1</v>
      </c>
      <c r="F64" s="3200"/>
      <c r="G64" s="3201">
        <v>4</v>
      </c>
      <c r="H64" s="3202">
        <v>0.12</v>
      </c>
      <c r="I64" s="3202">
        <v>1.25</v>
      </c>
      <c r="J64" s="3202">
        <v>1.2</v>
      </c>
      <c r="K64" s="3202"/>
      <c r="L64" s="3202"/>
      <c r="M64" s="3202">
        <v>0.9</v>
      </c>
      <c r="N64" s="3202"/>
      <c r="O64" s="3202"/>
      <c r="P64" s="3203"/>
    </row>
    <row r="65" spans="1:16" x14ac:dyDescent="0.25">
      <c r="A65" s="1021">
        <v>2</v>
      </c>
      <c r="B65" s="3204" t="s">
        <v>675</v>
      </c>
      <c r="C65" s="1021">
        <v>1</v>
      </c>
      <c r="D65" s="3205">
        <v>2</v>
      </c>
      <c r="E65" s="1021">
        <v>1</v>
      </c>
      <c r="F65" s="3206"/>
      <c r="G65" s="3207">
        <v>4</v>
      </c>
      <c r="H65" s="3208">
        <v>0.33</v>
      </c>
      <c r="I65" s="3208">
        <v>1.25</v>
      </c>
      <c r="J65" s="3208">
        <v>1.2</v>
      </c>
      <c r="K65" s="3208"/>
      <c r="L65" s="3208"/>
      <c r="M65" s="3208">
        <v>0.9</v>
      </c>
      <c r="N65" s="3208"/>
      <c r="O65" s="3208"/>
      <c r="P65" s="3209"/>
    </row>
    <row r="66" spans="1:16" x14ac:dyDescent="0.25">
      <c r="A66" s="1021">
        <v>3</v>
      </c>
      <c r="B66" s="3204" t="s">
        <v>676</v>
      </c>
      <c r="C66" s="1021">
        <v>2</v>
      </c>
      <c r="D66" s="3205">
        <v>2</v>
      </c>
      <c r="E66" s="1021">
        <v>1</v>
      </c>
      <c r="F66" s="3206"/>
      <c r="G66" s="3207">
        <v>15</v>
      </c>
      <c r="H66" s="3208">
        <v>0.34</v>
      </c>
      <c r="I66" s="3208">
        <v>1.25</v>
      </c>
      <c r="J66" s="3208">
        <v>1.2</v>
      </c>
      <c r="K66" s="3208"/>
      <c r="L66" s="3208"/>
      <c r="M66" s="3208">
        <v>0.9</v>
      </c>
      <c r="N66" s="3208"/>
      <c r="O66" s="3208"/>
      <c r="P66" s="3209"/>
    </row>
    <row r="67" spans="1:16" x14ac:dyDescent="0.25">
      <c r="A67" s="1021">
        <v>4</v>
      </c>
      <c r="B67" s="3204" t="s">
        <v>51</v>
      </c>
      <c r="C67" s="1021">
        <v>2</v>
      </c>
      <c r="D67" s="3205">
        <v>2</v>
      </c>
      <c r="E67" s="1021">
        <v>1</v>
      </c>
      <c r="F67" s="3206"/>
      <c r="G67" s="3207">
        <v>20</v>
      </c>
      <c r="H67" s="3208">
        <v>0.72</v>
      </c>
      <c r="I67" s="3208">
        <v>1.25</v>
      </c>
      <c r="J67" s="3208">
        <v>1.2</v>
      </c>
      <c r="K67" s="3208"/>
      <c r="L67" s="3208">
        <v>1.35</v>
      </c>
      <c r="M67" s="3208">
        <v>0.9</v>
      </c>
      <c r="N67" s="3208">
        <v>1.2</v>
      </c>
      <c r="O67" s="3208"/>
      <c r="P67" s="3209"/>
    </row>
    <row r="68" spans="1:16" x14ac:dyDescent="0.25">
      <c r="A68" s="1021">
        <v>5</v>
      </c>
      <c r="B68" s="3204" t="s">
        <v>677</v>
      </c>
      <c r="C68" s="1021">
        <v>1</v>
      </c>
      <c r="D68" s="3205">
        <v>2</v>
      </c>
      <c r="E68" s="1021">
        <v>1</v>
      </c>
      <c r="F68" s="3206"/>
      <c r="G68" s="3207">
        <v>4</v>
      </c>
      <c r="H68" s="3208">
        <v>0.32</v>
      </c>
      <c r="I68" s="3208">
        <v>1.25</v>
      </c>
      <c r="J68" s="3208">
        <v>1.2</v>
      </c>
      <c r="K68" s="3208"/>
      <c r="L68" s="3208"/>
      <c r="M68" s="3208">
        <v>0.9</v>
      </c>
      <c r="N68" s="3208"/>
      <c r="O68" s="3208"/>
      <c r="P68" s="3209"/>
    </row>
    <row r="69" spans="1:16" x14ac:dyDescent="0.25">
      <c r="A69" s="1021">
        <v>6</v>
      </c>
      <c r="B69" s="3204" t="s">
        <v>61</v>
      </c>
      <c r="C69" s="1021">
        <v>1</v>
      </c>
      <c r="D69" s="3205">
        <v>2</v>
      </c>
      <c r="E69" s="1021">
        <v>1</v>
      </c>
      <c r="F69" s="3206"/>
      <c r="G69" s="3207">
        <v>4</v>
      </c>
      <c r="H69" s="3208">
        <v>0.24</v>
      </c>
      <c r="I69" s="3208">
        <v>1.25</v>
      </c>
      <c r="J69" s="3208">
        <v>1.2</v>
      </c>
      <c r="K69" s="3208"/>
      <c r="L69" s="3208"/>
      <c r="M69" s="3208">
        <v>0.9</v>
      </c>
      <c r="N69" s="3208"/>
      <c r="O69" s="3208"/>
      <c r="P69" s="3209"/>
    </row>
    <row r="70" spans="1:16" x14ac:dyDescent="0.25">
      <c r="A70" s="1021">
        <v>7</v>
      </c>
      <c r="B70" s="3204" t="s">
        <v>62</v>
      </c>
      <c r="C70" s="1021">
        <v>1</v>
      </c>
      <c r="D70" s="3205">
        <v>2</v>
      </c>
      <c r="E70" s="1021">
        <v>1</v>
      </c>
      <c r="F70" s="3206"/>
      <c r="G70" s="3207">
        <v>4</v>
      </c>
      <c r="H70" s="3208">
        <v>0.24</v>
      </c>
      <c r="I70" s="3208">
        <v>1.25</v>
      </c>
      <c r="J70" s="3208">
        <v>1.2</v>
      </c>
      <c r="K70" s="3208"/>
      <c r="L70" s="3208"/>
      <c r="M70" s="3208">
        <v>0.9</v>
      </c>
      <c r="N70" s="3208"/>
      <c r="O70" s="3208"/>
      <c r="P70" s="3209"/>
    </row>
    <row r="71" spans="1:16" x14ac:dyDescent="0.25">
      <c r="A71" s="1021">
        <v>8</v>
      </c>
      <c r="B71" s="3204" t="s">
        <v>678</v>
      </c>
      <c r="C71" s="1021">
        <v>1</v>
      </c>
      <c r="D71" s="3205">
        <v>2</v>
      </c>
      <c r="E71" s="1021">
        <v>1</v>
      </c>
      <c r="F71" s="3206"/>
      <c r="G71" s="3207">
        <v>4</v>
      </c>
      <c r="H71" s="3208">
        <v>0.24</v>
      </c>
      <c r="I71" s="3208">
        <v>1.25</v>
      </c>
      <c r="J71" s="3208">
        <v>1.2</v>
      </c>
      <c r="K71" s="3208"/>
      <c r="L71" s="3208"/>
      <c r="M71" s="3208">
        <v>0.9</v>
      </c>
      <c r="N71" s="3208"/>
      <c r="O71" s="3208"/>
      <c r="P71" s="3209"/>
    </row>
    <row r="72" spans="1:16" ht="15.75" thickBot="1" x14ac:dyDescent="0.3">
      <c r="A72" s="3210">
        <v>9</v>
      </c>
      <c r="B72" s="3211" t="s">
        <v>89</v>
      </c>
      <c r="C72" s="3210">
        <v>1</v>
      </c>
      <c r="D72" s="3212">
        <v>2</v>
      </c>
      <c r="E72" s="3210">
        <v>1</v>
      </c>
      <c r="F72" s="3213"/>
      <c r="G72" s="3214" t="s">
        <v>679</v>
      </c>
      <c r="H72" s="3215">
        <v>0.46</v>
      </c>
      <c r="I72" s="3215">
        <v>1.25</v>
      </c>
      <c r="J72" s="3215">
        <v>1.2</v>
      </c>
      <c r="K72" s="3215"/>
      <c r="L72" s="3215"/>
      <c r="M72" s="3215">
        <v>0.9</v>
      </c>
      <c r="N72" s="3215"/>
      <c r="O72" s="3215"/>
      <c r="P72" s="3216"/>
    </row>
    <row r="73" spans="1:16" ht="15.75" thickBot="1" x14ac:dyDescent="0.3">
      <c r="A73" s="3193" t="s">
        <v>306</v>
      </c>
      <c r="B73" s="3217"/>
      <c r="C73" s="3218"/>
      <c r="D73" s="3219"/>
      <c r="E73" s="3218"/>
      <c r="F73" s="3220"/>
      <c r="G73" s="3217"/>
      <c r="H73" s="3217"/>
      <c r="I73" s="3217"/>
      <c r="J73" s="3217"/>
      <c r="K73" s="3217"/>
      <c r="L73" s="3217"/>
      <c r="M73" s="3217"/>
      <c r="N73" s="3217"/>
      <c r="O73" s="3217"/>
      <c r="P73" s="3220"/>
    </row>
    <row r="74" spans="1:16" x14ac:dyDescent="0.25">
      <c r="A74" s="3221">
        <v>1</v>
      </c>
      <c r="B74" s="3222" t="s">
        <v>674</v>
      </c>
      <c r="C74" s="3221">
        <v>1</v>
      </c>
      <c r="D74" s="3223">
        <v>2</v>
      </c>
      <c r="E74" s="3221"/>
      <c r="F74" s="3224"/>
      <c r="G74" s="3225">
        <v>4</v>
      </c>
      <c r="H74" s="3202">
        <v>0.12</v>
      </c>
      <c r="I74" s="3202">
        <v>1.25</v>
      </c>
      <c r="J74" s="3226">
        <v>1.2</v>
      </c>
      <c r="K74" s="3226"/>
      <c r="L74" s="3226"/>
      <c r="M74" s="3226">
        <v>0.9</v>
      </c>
      <c r="N74" s="3226"/>
      <c r="O74" s="3226"/>
      <c r="P74" s="3227"/>
    </row>
    <row r="75" spans="1:16" x14ac:dyDescent="0.25">
      <c r="A75" s="1021">
        <v>2</v>
      </c>
      <c r="B75" s="3204" t="s">
        <v>675</v>
      </c>
      <c r="C75" s="1021">
        <v>1</v>
      </c>
      <c r="D75" s="3205">
        <v>2</v>
      </c>
      <c r="E75" s="1021"/>
      <c r="F75" s="3206"/>
      <c r="G75" s="3207">
        <v>4</v>
      </c>
      <c r="H75" s="3208">
        <v>0.33</v>
      </c>
      <c r="I75" s="3208">
        <v>1.25</v>
      </c>
      <c r="J75" s="3208">
        <v>1.2</v>
      </c>
      <c r="K75" s="3208"/>
      <c r="L75" s="3208"/>
      <c r="M75" s="3208">
        <v>0.9</v>
      </c>
      <c r="N75" s="3208"/>
      <c r="O75" s="3208"/>
      <c r="P75" s="3209"/>
    </row>
    <row r="76" spans="1:16" x14ac:dyDescent="0.25">
      <c r="A76" s="1021">
        <v>3</v>
      </c>
      <c r="B76" s="3204" t="s">
        <v>676</v>
      </c>
      <c r="C76" s="1021">
        <v>2</v>
      </c>
      <c r="D76" s="3205">
        <v>2</v>
      </c>
      <c r="E76" s="1021"/>
      <c r="F76" s="3206"/>
      <c r="G76" s="3207">
        <v>15</v>
      </c>
      <c r="H76" s="3208">
        <v>0.34</v>
      </c>
      <c r="I76" s="3208">
        <v>1.25</v>
      </c>
      <c r="J76" s="3208">
        <v>1.2</v>
      </c>
      <c r="K76" s="3208"/>
      <c r="L76" s="3208"/>
      <c r="M76" s="3208">
        <v>0.9</v>
      </c>
      <c r="N76" s="3208"/>
      <c r="O76" s="3208"/>
      <c r="P76" s="3209"/>
    </row>
    <row r="77" spans="1:16" x14ac:dyDescent="0.25">
      <c r="A77" s="1021">
        <v>4</v>
      </c>
      <c r="B77" s="3204" t="s">
        <v>51</v>
      </c>
      <c r="C77" s="1021">
        <v>2</v>
      </c>
      <c r="D77" s="3205">
        <v>2</v>
      </c>
      <c r="E77" s="1021"/>
      <c r="F77" s="3206"/>
      <c r="G77" s="3207">
        <v>20</v>
      </c>
      <c r="H77" s="3208">
        <v>0.72</v>
      </c>
      <c r="I77" s="3208">
        <v>1.25</v>
      </c>
      <c r="J77" s="3208">
        <v>1.2</v>
      </c>
      <c r="K77" s="3208"/>
      <c r="L77" s="3208">
        <v>1.35</v>
      </c>
      <c r="M77" s="3208">
        <v>0.9</v>
      </c>
      <c r="N77" s="3208">
        <v>1.2</v>
      </c>
      <c r="O77" s="3208"/>
      <c r="P77" s="3209"/>
    </row>
    <row r="78" spans="1:16" x14ac:dyDescent="0.25">
      <c r="A78" s="1021">
        <v>5</v>
      </c>
      <c r="B78" s="3204" t="s">
        <v>677</v>
      </c>
      <c r="C78" s="1021">
        <v>1</v>
      </c>
      <c r="D78" s="3205">
        <v>2</v>
      </c>
      <c r="E78" s="1021"/>
      <c r="F78" s="3206"/>
      <c r="G78" s="3207">
        <v>4</v>
      </c>
      <c r="H78" s="3208">
        <v>0.32</v>
      </c>
      <c r="I78" s="3208">
        <v>1.25</v>
      </c>
      <c r="J78" s="3208">
        <v>1.2</v>
      </c>
      <c r="K78" s="3208"/>
      <c r="L78" s="3208"/>
      <c r="M78" s="3208">
        <v>0.9</v>
      </c>
      <c r="N78" s="3208"/>
      <c r="O78" s="3208"/>
      <c r="P78" s="3209"/>
    </row>
    <row r="79" spans="1:16" x14ac:dyDescent="0.25">
      <c r="A79" s="1021">
        <v>6</v>
      </c>
      <c r="B79" s="3204" t="s">
        <v>61</v>
      </c>
      <c r="C79" s="1021">
        <v>1</v>
      </c>
      <c r="D79" s="3205">
        <v>2</v>
      </c>
      <c r="E79" s="1021"/>
      <c r="F79" s="3206"/>
      <c r="G79" s="3207">
        <v>4</v>
      </c>
      <c r="H79" s="3208">
        <v>0.24</v>
      </c>
      <c r="I79" s="3208">
        <v>1.25</v>
      </c>
      <c r="J79" s="3208">
        <v>1.2</v>
      </c>
      <c r="K79" s="3208"/>
      <c r="L79" s="3208"/>
      <c r="M79" s="3208">
        <v>0.9</v>
      </c>
      <c r="N79" s="3208"/>
      <c r="O79" s="3208"/>
      <c r="P79" s="3209"/>
    </row>
    <row r="80" spans="1:16" x14ac:dyDescent="0.25">
      <c r="A80" s="1021">
        <v>7</v>
      </c>
      <c r="B80" s="3204" t="s">
        <v>62</v>
      </c>
      <c r="C80" s="1021">
        <v>1</v>
      </c>
      <c r="D80" s="3205">
        <v>2</v>
      </c>
      <c r="E80" s="1021"/>
      <c r="F80" s="3206"/>
      <c r="G80" s="3207">
        <v>4</v>
      </c>
      <c r="H80" s="3208">
        <v>0.24</v>
      </c>
      <c r="I80" s="3208">
        <v>1.25</v>
      </c>
      <c r="J80" s="3208">
        <v>1.2</v>
      </c>
      <c r="K80" s="3208"/>
      <c r="L80" s="3208"/>
      <c r="M80" s="3208">
        <v>0.9</v>
      </c>
      <c r="N80" s="3208"/>
      <c r="O80" s="3208"/>
      <c r="P80" s="3209"/>
    </row>
    <row r="81" spans="1:16" x14ac:dyDescent="0.25">
      <c r="A81" s="1021">
        <v>8</v>
      </c>
      <c r="B81" s="3204" t="s">
        <v>678</v>
      </c>
      <c r="C81" s="1021">
        <v>1</v>
      </c>
      <c r="D81" s="3205">
        <v>2</v>
      </c>
      <c r="E81" s="1021"/>
      <c r="F81" s="3206"/>
      <c r="G81" s="3207">
        <v>4</v>
      </c>
      <c r="H81" s="3208">
        <v>0.24</v>
      </c>
      <c r="I81" s="3208">
        <v>1.25</v>
      </c>
      <c r="J81" s="3208">
        <v>1.2</v>
      </c>
      <c r="K81" s="3208"/>
      <c r="L81" s="3208"/>
      <c r="M81" s="3208">
        <v>0.9</v>
      </c>
      <c r="N81" s="3208"/>
      <c r="O81" s="3208"/>
      <c r="P81" s="3209"/>
    </row>
    <row r="82" spans="1:16" ht="15.75" thickBot="1" x14ac:dyDescent="0.3">
      <c r="A82" s="3228">
        <v>9</v>
      </c>
      <c r="B82" s="3229" t="s">
        <v>89</v>
      </c>
      <c r="C82" s="3228">
        <v>1</v>
      </c>
      <c r="D82" s="3230">
        <v>2</v>
      </c>
      <c r="E82" s="3228"/>
      <c r="F82" s="3231"/>
      <c r="G82" s="3232" t="s">
        <v>679</v>
      </c>
      <c r="H82" s="3215">
        <v>0.46</v>
      </c>
      <c r="I82" s="3215">
        <v>1.25</v>
      </c>
      <c r="J82" s="3233">
        <v>1.2</v>
      </c>
      <c r="K82" s="3233"/>
      <c r="L82" s="3233"/>
      <c r="M82" s="3233">
        <v>0.9</v>
      </c>
      <c r="N82" s="3233"/>
      <c r="O82" s="3233"/>
      <c r="P82" s="3234"/>
    </row>
    <row r="83" spans="1:16" ht="15.75" thickBot="1" x14ac:dyDescent="0.3">
      <c r="A83" s="3193" t="s">
        <v>324</v>
      </c>
      <c r="B83" s="3217"/>
      <c r="C83" s="3218"/>
      <c r="D83" s="3219"/>
      <c r="E83" s="3218"/>
      <c r="F83" s="3220"/>
      <c r="G83" s="3217"/>
      <c r="H83" s="3217"/>
      <c r="I83" s="3217"/>
      <c r="J83" s="3217"/>
      <c r="K83" s="3217"/>
      <c r="L83" s="3217"/>
      <c r="M83" s="3217"/>
      <c r="N83" s="3217"/>
      <c r="O83" s="3217"/>
      <c r="P83" s="3220"/>
    </row>
    <row r="84" spans="1:16" x14ac:dyDescent="0.25">
      <c r="A84" s="3221">
        <v>1</v>
      </c>
      <c r="B84" s="3222" t="s">
        <v>674</v>
      </c>
      <c r="C84" s="3221">
        <v>1</v>
      </c>
      <c r="D84" s="3223">
        <v>1</v>
      </c>
      <c r="E84" s="3221"/>
      <c r="F84" s="3224"/>
      <c r="G84" s="3225">
        <v>4</v>
      </c>
      <c r="H84" s="3202">
        <v>0.12</v>
      </c>
      <c r="I84" s="3202">
        <v>1.25</v>
      </c>
      <c r="J84" s="3226">
        <v>1.2</v>
      </c>
      <c r="K84" s="3226"/>
      <c r="L84" s="3226"/>
      <c r="M84" s="3226">
        <v>0.9</v>
      </c>
      <c r="N84" s="3226"/>
      <c r="O84" s="3226"/>
      <c r="P84" s="3227"/>
    </row>
    <row r="85" spans="1:16" x14ac:dyDescent="0.25">
      <c r="A85" s="1021">
        <v>2</v>
      </c>
      <c r="B85" s="3204" t="s">
        <v>675</v>
      </c>
      <c r="C85" s="1021">
        <v>1</v>
      </c>
      <c r="D85" s="3205">
        <v>1</v>
      </c>
      <c r="E85" s="1021"/>
      <c r="F85" s="3206"/>
      <c r="G85" s="3207">
        <v>4</v>
      </c>
      <c r="H85" s="3208">
        <v>0.33</v>
      </c>
      <c r="I85" s="3208">
        <v>1.25</v>
      </c>
      <c r="J85" s="3208">
        <v>1.2</v>
      </c>
      <c r="K85" s="3208"/>
      <c r="L85" s="3208"/>
      <c r="M85" s="3208">
        <v>0.9</v>
      </c>
      <c r="N85" s="3208"/>
      <c r="O85" s="3208"/>
      <c r="P85" s="3209"/>
    </row>
    <row r="86" spans="1:16" x14ac:dyDescent="0.25">
      <c r="A86" s="1021">
        <v>3</v>
      </c>
      <c r="B86" s="3204" t="s">
        <v>676</v>
      </c>
      <c r="C86" s="1021">
        <v>2</v>
      </c>
      <c r="D86" s="3205">
        <v>1</v>
      </c>
      <c r="E86" s="1021"/>
      <c r="F86" s="3206"/>
      <c r="G86" s="3207">
        <v>15</v>
      </c>
      <c r="H86" s="3208">
        <v>0.34</v>
      </c>
      <c r="I86" s="3208">
        <v>1.25</v>
      </c>
      <c r="J86" s="3208">
        <v>1.2</v>
      </c>
      <c r="K86" s="3208"/>
      <c r="L86" s="3208"/>
      <c r="M86" s="3208">
        <v>0.9</v>
      </c>
      <c r="N86" s="3208"/>
      <c r="O86" s="3208"/>
      <c r="P86" s="3209"/>
    </row>
    <row r="87" spans="1:16" x14ac:dyDescent="0.25">
      <c r="A87" s="1021">
        <v>4</v>
      </c>
      <c r="B87" s="3204" t="s">
        <v>51</v>
      </c>
      <c r="C87" s="1021">
        <v>2</v>
      </c>
      <c r="D87" s="3205">
        <v>1</v>
      </c>
      <c r="E87" s="1021"/>
      <c r="F87" s="3206"/>
      <c r="G87" s="3207">
        <v>20</v>
      </c>
      <c r="H87" s="3208">
        <v>0.72</v>
      </c>
      <c r="I87" s="3208">
        <v>1.25</v>
      </c>
      <c r="J87" s="3208">
        <v>1.2</v>
      </c>
      <c r="K87" s="3208"/>
      <c r="L87" s="3208">
        <v>1.35</v>
      </c>
      <c r="M87" s="3208">
        <v>0.9</v>
      </c>
      <c r="N87" s="3208">
        <v>1.2</v>
      </c>
      <c r="O87" s="3208"/>
      <c r="P87" s="3209"/>
    </row>
    <row r="88" spans="1:16" x14ac:dyDescent="0.25">
      <c r="A88" s="1021">
        <v>5</v>
      </c>
      <c r="B88" s="3204" t="s">
        <v>677</v>
      </c>
      <c r="C88" s="1021">
        <v>1</v>
      </c>
      <c r="D88" s="3205">
        <v>1</v>
      </c>
      <c r="E88" s="1021"/>
      <c r="F88" s="3206"/>
      <c r="G88" s="3207">
        <v>4</v>
      </c>
      <c r="H88" s="3208">
        <v>0.32</v>
      </c>
      <c r="I88" s="3208">
        <v>1.25</v>
      </c>
      <c r="J88" s="3208">
        <v>1.2</v>
      </c>
      <c r="K88" s="3208"/>
      <c r="L88" s="3208"/>
      <c r="M88" s="3208">
        <v>0.9</v>
      </c>
      <c r="N88" s="3208"/>
      <c r="O88" s="3208"/>
      <c r="P88" s="3209"/>
    </row>
    <row r="89" spans="1:16" x14ac:dyDescent="0.25">
      <c r="A89" s="1021">
        <v>6</v>
      </c>
      <c r="B89" s="3204" t="s">
        <v>61</v>
      </c>
      <c r="C89" s="1021">
        <v>1</v>
      </c>
      <c r="D89" s="3205">
        <v>1</v>
      </c>
      <c r="E89" s="1021"/>
      <c r="F89" s="3206"/>
      <c r="G89" s="3207">
        <v>4</v>
      </c>
      <c r="H89" s="3208">
        <v>0.24</v>
      </c>
      <c r="I89" s="3208">
        <v>1.25</v>
      </c>
      <c r="J89" s="3208">
        <v>1.2</v>
      </c>
      <c r="K89" s="3208"/>
      <c r="L89" s="3208"/>
      <c r="M89" s="3208">
        <v>0.9</v>
      </c>
      <c r="N89" s="3208"/>
      <c r="O89" s="3208"/>
      <c r="P89" s="3209"/>
    </row>
    <row r="90" spans="1:16" x14ac:dyDescent="0.25">
      <c r="A90" s="1021">
        <v>7</v>
      </c>
      <c r="B90" s="3204" t="s">
        <v>62</v>
      </c>
      <c r="C90" s="1021">
        <v>1</v>
      </c>
      <c r="D90" s="3205">
        <v>1</v>
      </c>
      <c r="E90" s="1021"/>
      <c r="F90" s="3206"/>
      <c r="G90" s="3207">
        <v>4</v>
      </c>
      <c r="H90" s="3208">
        <v>0.24</v>
      </c>
      <c r="I90" s="3208">
        <v>1.25</v>
      </c>
      <c r="J90" s="3208">
        <v>1.2</v>
      </c>
      <c r="K90" s="3208"/>
      <c r="L90" s="3208"/>
      <c r="M90" s="3208">
        <v>0.9</v>
      </c>
      <c r="N90" s="3208"/>
      <c r="O90" s="3208"/>
      <c r="P90" s="3209"/>
    </row>
    <row r="91" spans="1:16" x14ac:dyDescent="0.25">
      <c r="A91" s="1021">
        <v>8</v>
      </c>
      <c r="B91" s="3204" t="s">
        <v>678</v>
      </c>
      <c r="C91" s="1021">
        <v>1</v>
      </c>
      <c r="D91" s="3205">
        <v>1</v>
      </c>
      <c r="E91" s="1021"/>
      <c r="F91" s="3206"/>
      <c r="G91" s="3207">
        <v>4</v>
      </c>
      <c r="H91" s="3208">
        <v>0.24</v>
      </c>
      <c r="I91" s="3208">
        <v>1.25</v>
      </c>
      <c r="J91" s="3208">
        <v>1.2</v>
      </c>
      <c r="K91" s="3208"/>
      <c r="L91" s="3208"/>
      <c r="M91" s="3208">
        <v>0.9</v>
      </c>
      <c r="N91" s="3208"/>
      <c r="O91" s="3208"/>
      <c r="P91" s="3209"/>
    </row>
    <row r="92" spans="1:16" ht="15.75" thickBot="1" x14ac:dyDescent="0.3">
      <c r="A92" s="3210">
        <v>9</v>
      </c>
      <c r="B92" s="3211" t="s">
        <v>89</v>
      </c>
      <c r="C92" s="3210">
        <v>1</v>
      </c>
      <c r="D92" s="3212">
        <v>1</v>
      </c>
      <c r="E92" s="3210"/>
      <c r="F92" s="3213"/>
      <c r="G92" s="3214" t="s">
        <v>679</v>
      </c>
      <c r="H92" s="3215">
        <v>0.46</v>
      </c>
      <c r="I92" s="3215">
        <v>1.25</v>
      </c>
      <c r="J92" s="3215">
        <v>1.2</v>
      </c>
      <c r="K92" s="3215"/>
      <c r="L92" s="3215"/>
      <c r="M92" s="3215">
        <v>0.9</v>
      </c>
      <c r="N92" s="3215"/>
      <c r="O92" s="3215"/>
      <c r="P92" s="3216"/>
    </row>
  </sheetData>
  <mergeCells count="109">
    <mergeCell ref="L61:L62"/>
    <mergeCell ref="M61:M62"/>
    <mergeCell ref="N61:N62"/>
    <mergeCell ref="O61:O62"/>
    <mergeCell ref="P61:P62"/>
    <mergeCell ref="A59:P59"/>
    <mergeCell ref="A61:A62"/>
    <mergeCell ref="B61:B62"/>
    <mergeCell ref="C61:C62"/>
    <mergeCell ref="D61:F61"/>
    <mergeCell ref="G61:G62"/>
    <mergeCell ref="H61:H62"/>
    <mergeCell ref="I61:I62"/>
    <mergeCell ref="J61:J62"/>
    <mergeCell ref="K61:K62"/>
    <mergeCell ref="L53:P54"/>
    <mergeCell ref="B55:D55"/>
    <mergeCell ref="L55:P55"/>
    <mergeCell ref="B56:D56"/>
    <mergeCell ref="L56:P56"/>
    <mergeCell ref="B57:D57"/>
    <mergeCell ref="L57:P57"/>
    <mergeCell ref="N37:P38"/>
    <mergeCell ref="A49:B49"/>
    <mergeCell ref="A51:J51"/>
    <mergeCell ref="A53:A54"/>
    <mergeCell ref="B53:D54"/>
    <mergeCell ref="E53:E54"/>
    <mergeCell ref="F53:F54"/>
    <mergeCell ref="G53:G54"/>
    <mergeCell ref="H53:H54"/>
    <mergeCell ref="I53:K53"/>
    <mergeCell ref="A34:B34"/>
    <mergeCell ref="A36:A39"/>
    <mergeCell ref="B36:B39"/>
    <mergeCell ref="C36:C39"/>
    <mergeCell ref="D36:D39"/>
    <mergeCell ref="E36:P36"/>
    <mergeCell ref="E37:G38"/>
    <mergeCell ref="H37:J38"/>
    <mergeCell ref="K37:M38"/>
    <mergeCell ref="A18:P18"/>
    <mergeCell ref="A19:P19"/>
    <mergeCell ref="A21:A24"/>
    <mergeCell ref="B21:B24"/>
    <mergeCell ref="C21:C24"/>
    <mergeCell ref="D21:D24"/>
    <mergeCell ref="E21:P21"/>
    <mergeCell ref="E22:G23"/>
    <mergeCell ref="H22:J23"/>
    <mergeCell ref="K22:M23"/>
    <mergeCell ref="N22:P23"/>
    <mergeCell ref="B15:D15"/>
    <mergeCell ref="I15:J15"/>
    <mergeCell ref="K15:L15"/>
    <mergeCell ref="M15:N15"/>
    <mergeCell ref="O15:P15"/>
    <mergeCell ref="B16:D16"/>
    <mergeCell ref="I16:J16"/>
    <mergeCell ref="K16:L16"/>
    <mergeCell ref="M16:N16"/>
    <mergeCell ref="O16:P16"/>
    <mergeCell ref="B13:D13"/>
    <mergeCell ref="I13:J13"/>
    <mergeCell ref="K13:L13"/>
    <mergeCell ref="M13:N13"/>
    <mergeCell ref="O13:P13"/>
    <mergeCell ref="B14:D14"/>
    <mergeCell ref="I14:J14"/>
    <mergeCell ref="K14:L14"/>
    <mergeCell ref="M14:N14"/>
    <mergeCell ref="O14:P14"/>
    <mergeCell ref="B11:D11"/>
    <mergeCell ref="I11:J11"/>
    <mergeCell ref="K11:L11"/>
    <mergeCell ref="M11:N11"/>
    <mergeCell ref="O11:P11"/>
    <mergeCell ref="B12:D12"/>
    <mergeCell ref="I12:J12"/>
    <mergeCell ref="K12:L12"/>
    <mergeCell ref="M12:N12"/>
    <mergeCell ref="O12:P12"/>
    <mergeCell ref="B9:D9"/>
    <mergeCell ref="I9:J9"/>
    <mergeCell ref="K9:L9"/>
    <mergeCell ref="M9:N9"/>
    <mergeCell ref="O9:P9"/>
    <mergeCell ref="B10:D10"/>
    <mergeCell ref="I10:J10"/>
    <mergeCell ref="K10:L10"/>
    <mergeCell ref="M10:N10"/>
    <mergeCell ref="O10:P10"/>
    <mergeCell ref="M7:N7"/>
    <mergeCell ref="O7:P7"/>
    <mergeCell ref="B8:D8"/>
    <mergeCell ref="I8:J8"/>
    <mergeCell ref="K8:L8"/>
    <mergeCell ref="M8:N8"/>
    <mergeCell ref="O8:P8"/>
    <mergeCell ref="L1:P1"/>
    <mergeCell ref="H2:J2"/>
    <mergeCell ref="L2:P2"/>
    <mergeCell ref="A4:J4"/>
    <mergeCell ref="A6:A7"/>
    <mergeCell ref="B6:D7"/>
    <mergeCell ref="E6:H6"/>
    <mergeCell ref="I6:P6"/>
    <mergeCell ref="I7:J7"/>
    <mergeCell ref="K7:L7"/>
  </mergeCells>
  <printOptions horizontalCentered="1"/>
  <pageMargins left="0.39370078740157483" right="0.39370078740157483" top="0.74803149606299213" bottom="0.39370078740157483" header="0" footer="0"/>
  <pageSetup paperSize="9" scale="8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2"/>
  <sheetViews>
    <sheetView topLeftCell="A14" zoomScaleNormal="100" workbookViewId="0">
      <selection activeCell="S41" sqref="S41"/>
    </sheetView>
  </sheetViews>
  <sheetFormatPr defaultRowHeight="15" x14ac:dyDescent="0.25"/>
  <cols>
    <col min="1" max="1" width="6.28515625" style="1" customWidth="1"/>
    <col min="2" max="2" width="43.140625" style="1" customWidth="1"/>
    <col min="3" max="3" width="7.28515625" style="1" customWidth="1"/>
    <col min="4" max="5" width="9.28515625" style="1" customWidth="1"/>
    <col min="6" max="6" width="11.5703125" style="1" customWidth="1"/>
    <col min="7" max="7" width="13.5703125" style="1" customWidth="1"/>
    <col min="8" max="8" width="11.7109375" style="1" customWidth="1"/>
    <col min="9" max="9" width="7.85546875" style="1" customWidth="1"/>
    <col min="10" max="10" width="10.85546875" style="1" bestFit="1" customWidth="1"/>
    <col min="11" max="11" width="11.140625" style="1" customWidth="1"/>
    <col min="12" max="12" width="7" style="1" customWidth="1"/>
    <col min="13" max="13" width="10.28515625" style="1" customWidth="1"/>
    <col min="14" max="14" width="8.85546875" style="1" customWidth="1"/>
    <col min="15" max="15" width="9.7109375" style="1" customWidth="1"/>
    <col min="16" max="16" width="10.28515625" style="1" bestFit="1" customWidth="1"/>
    <col min="17" max="17" width="8.140625" style="1" customWidth="1"/>
    <col min="18" max="18" width="6.85546875" style="1" customWidth="1"/>
    <col min="19" max="22" width="8.140625" style="1" customWidth="1"/>
    <col min="23" max="256" width="9.140625" style="1"/>
    <col min="257" max="257" width="6.28515625" style="1" customWidth="1"/>
    <col min="258" max="258" width="43.140625" style="1" customWidth="1"/>
    <col min="259" max="259" width="7.28515625" style="1" customWidth="1"/>
    <col min="260" max="261" width="9.28515625" style="1" customWidth="1"/>
    <col min="262" max="262" width="11.5703125" style="1" customWidth="1"/>
    <col min="263" max="263" width="13.5703125" style="1" customWidth="1"/>
    <col min="264" max="264" width="11.7109375" style="1" customWidth="1"/>
    <col min="265" max="265" width="7.85546875" style="1" customWidth="1"/>
    <col min="266" max="266" width="10.85546875" style="1" bestFit="1" customWidth="1"/>
    <col min="267" max="267" width="11.140625" style="1" customWidth="1"/>
    <col min="268" max="268" width="7" style="1" customWidth="1"/>
    <col min="269" max="269" width="10.28515625" style="1" customWidth="1"/>
    <col min="270" max="270" width="8.85546875" style="1" customWidth="1"/>
    <col min="271" max="271" width="9.7109375" style="1" customWidth="1"/>
    <col min="272" max="272" width="10.28515625" style="1" bestFit="1" customWidth="1"/>
    <col min="273" max="273" width="8.140625" style="1" customWidth="1"/>
    <col min="274" max="274" width="6.85546875" style="1" customWidth="1"/>
    <col min="275" max="278" width="8.140625" style="1" customWidth="1"/>
    <col min="279" max="512" width="9.140625" style="1"/>
    <col min="513" max="513" width="6.28515625" style="1" customWidth="1"/>
    <col min="514" max="514" width="43.140625" style="1" customWidth="1"/>
    <col min="515" max="515" width="7.28515625" style="1" customWidth="1"/>
    <col min="516" max="517" width="9.28515625" style="1" customWidth="1"/>
    <col min="518" max="518" width="11.5703125" style="1" customWidth="1"/>
    <col min="519" max="519" width="13.5703125" style="1" customWidth="1"/>
    <col min="520" max="520" width="11.7109375" style="1" customWidth="1"/>
    <col min="521" max="521" width="7.85546875" style="1" customWidth="1"/>
    <col min="522" max="522" width="10.85546875" style="1" bestFit="1" customWidth="1"/>
    <col min="523" max="523" width="11.140625" style="1" customWidth="1"/>
    <col min="524" max="524" width="7" style="1" customWidth="1"/>
    <col min="525" max="525" width="10.28515625" style="1" customWidth="1"/>
    <col min="526" max="526" width="8.85546875" style="1" customWidth="1"/>
    <col min="527" max="527" width="9.7109375" style="1" customWidth="1"/>
    <col min="528" max="528" width="10.28515625" style="1" bestFit="1" customWidth="1"/>
    <col min="529" max="529" width="8.140625" style="1" customWidth="1"/>
    <col min="530" max="530" width="6.85546875" style="1" customWidth="1"/>
    <col min="531" max="534" width="8.140625" style="1" customWidth="1"/>
    <col min="535" max="768" width="9.140625" style="1"/>
    <col min="769" max="769" width="6.28515625" style="1" customWidth="1"/>
    <col min="770" max="770" width="43.140625" style="1" customWidth="1"/>
    <col min="771" max="771" width="7.28515625" style="1" customWidth="1"/>
    <col min="772" max="773" width="9.28515625" style="1" customWidth="1"/>
    <col min="774" max="774" width="11.5703125" style="1" customWidth="1"/>
    <col min="775" max="775" width="13.5703125" style="1" customWidth="1"/>
    <col min="776" max="776" width="11.7109375" style="1" customWidth="1"/>
    <col min="777" max="777" width="7.85546875" style="1" customWidth="1"/>
    <col min="778" max="778" width="10.85546875" style="1" bestFit="1" customWidth="1"/>
    <col min="779" max="779" width="11.140625" style="1" customWidth="1"/>
    <col min="780" max="780" width="7" style="1" customWidth="1"/>
    <col min="781" max="781" width="10.28515625" style="1" customWidth="1"/>
    <col min="782" max="782" width="8.85546875" style="1" customWidth="1"/>
    <col min="783" max="783" width="9.7109375" style="1" customWidth="1"/>
    <col min="784" max="784" width="10.28515625" style="1" bestFit="1" customWidth="1"/>
    <col min="785" max="785" width="8.140625" style="1" customWidth="1"/>
    <col min="786" max="786" width="6.85546875" style="1" customWidth="1"/>
    <col min="787" max="790" width="8.140625" style="1" customWidth="1"/>
    <col min="791" max="1024" width="9.140625" style="1"/>
    <col min="1025" max="1025" width="6.28515625" style="1" customWidth="1"/>
    <col min="1026" max="1026" width="43.140625" style="1" customWidth="1"/>
    <col min="1027" max="1027" width="7.28515625" style="1" customWidth="1"/>
    <col min="1028" max="1029" width="9.28515625" style="1" customWidth="1"/>
    <col min="1030" max="1030" width="11.5703125" style="1" customWidth="1"/>
    <col min="1031" max="1031" width="13.5703125" style="1" customWidth="1"/>
    <col min="1032" max="1032" width="11.7109375" style="1" customWidth="1"/>
    <col min="1033" max="1033" width="7.85546875" style="1" customWidth="1"/>
    <col min="1034" max="1034" width="10.85546875" style="1" bestFit="1" customWidth="1"/>
    <col min="1035" max="1035" width="11.140625" style="1" customWidth="1"/>
    <col min="1036" max="1036" width="7" style="1" customWidth="1"/>
    <col min="1037" max="1037" width="10.28515625" style="1" customWidth="1"/>
    <col min="1038" max="1038" width="8.85546875" style="1" customWidth="1"/>
    <col min="1039" max="1039" width="9.7109375" style="1" customWidth="1"/>
    <col min="1040" max="1040" width="10.28515625" style="1" bestFit="1" customWidth="1"/>
    <col min="1041" max="1041" width="8.140625" style="1" customWidth="1"/>
    <col min="1042" max="1042" width="6.85546875" style="1" customWidth="1"/>
    <col min="1043" max="1046" width="8.140625" style="1" customWidth="1"/>
    <col min="1047" max="1280" width="9.140625" style="1"/>
    <col min="1281" max="1281" width="6.28515625" style="1" customWidth="1"/>
    <col min="1282" max="1282" width="43.140625" style="1" customWidth="1"/>
    <col min="1283" max="1283" width="7.28515625" style="1" customWidth="1"/>
    <col min="1284" max="1285" width="9.28515625" style="1" customWidth="1"/>
    <col min="1286" max="1286" width="11.5703125" style="1" customWidth="1"/>
    <col min="1287" max="1287" width="13.5703125" style="1" customWidth="1"/>
    <col min="1288" max="1288" width="11.7109375" style="1" customWidth="1"/>
    <col min="1289" max="1289" width="7.85546875" style="1" customWidth="1"/>
    <col min="1290" max="1290" width="10.85546875" style="1" bestFit="1" customWidth="1"/>
    <col min="1291" max="1291" width="11.140625" style="1" customWidth="1"/>
    <col min="1292" max="1292" width="7" style="1" customWidth="1"/>
    <col min="1293" max="1293" width="10.28515625" style="1" customWidth="1"/>
    <col min="1294" max="1294" width="8.85546875" style="1" customWidth="1"/>
    <col min="1295" max="1295" width="9.7109375" style="1" customWidth="1"/>
    <col min="1296" max="1296" width="10.28515625" style="1" bestFit="1" customWidth="1"/>
    <col min="1297" max="1297" width="8.140625" style="1" customWidth="1"/>
    <col min="1298" max="1298" width="6.85546875" style="1" customWidth="1"/>
    <col min="1299" max="1302" width="8.140625" style="1" customWidth="1"/>
    <col min="1303" max="1536" width="9.140625" style="1"/>
    <col min="1537" max="1537" width="6.28515625" style="1" customWidth="1"/>
    <col min="1538" max="1538" width="43.140625" style="1" customWidth="1"/>
    <col min="1539" max="1539" width="7.28515625" style="1" customWidth="1"/>
    <col min="1540" max="1541" width="9.28515625" style="1" customWidth="1"/>
    <col min="1542" max="1542" width="11.5703125" style="1" customWidth="1"/>
    <col min="1543" max="1543" width="13.5703125" style="1" customWidth="1"/>
    <col min="1544" max="1544" width="11.7109375" style="1" customWidth="1"/>
    <col min="1545" max="1545" width="7.85546875" style="1" customWidth="1"/>
    <col min="1546" max="1546" width="10.85546875" style="1" bestFit="1" customWidth="1"/>
    <col min="1547" max="1547" width="11.140625" style="1" customWidth="1"/>
    <col min="1548" max="1548" width="7" style="1" customWidth="1"/>
    <col min="1549" max="1549" width="10.28515625" style="1" customWidth="1"/>
    <col min="1550" max="1550" width="8.85546875" style="1" customWidth="1"/>
    <col min="1551" max="1551" width="9.7109375" style="1" customWidth="1"/>
    <col min="1552" max="1552" width="10.28515625" style="1" bestFit="1" customWidth="1"/>
    <col min="1553" max="1553" width="8.140625" style="1" customWidth="1"/>
    <col min="1554" max="1554" width="6.85546875" style="1" customWidth="1"/>
    <col min="1555" max="1558" width="8.140625" style="1" customWidth="1"/>
    <col min="1559" max="1792" width="9.140625" style="1"/>
    <col min="1793" max="1793" width="6.28515625" style="1" customWidth="1"/>
    <col min="1794" max="1794" width="43.140625" style="1" customWidth="1"/>
    <col min="1795" max="1795" width="7.28515625" style="1" customWidth="1"/>
    <col min="1796" max="1797" width="9.28515625" style="1" customWidth="1"/>
    <col min="1798" max="1798" width="11.5703125" style="1" customWidth="1"/>
    <col min="1799" max="1799" width="13.5703125" style="1" customWidth="1"/>
    <col min="1800" max="1800" width="11.7109375" style="1" customWidth="1"/>
    <col min="1801" max="1801" width="7.85546875" style="1" customWidth="1"/>
    <col min="1802" max="1802" width="10.85546875" style="1" bestFit="1" customWidth="1"/>
    <col min="1803" max="1803" width="11.140625" style="1" customWidth="1"/>
    <col min="1804" max="1804" width="7" style="1" customWidth="1"/>
    <col min="1805" max="1805" width="10.28515625" style="1" customWidth="1"/>
    <col min="1806" max="1806" width="8.85546875" style="1" customWidth="1"/>
    <col min="1807" max="1807" width="9.7109375" style="1" customWidth="1"/>
    <col min="1808" max="1808" width="10.28515625" style="1" bestFit="1" customWidth="1"/>
    <col min="1809" max="1809" width="8.140625" style="1" customWidth="1"/>
    <col min="1810" max="1810" width="6.85546875" style="1" customWidth="1"/>
    <col min="1811" max="1814" width="8.140625" style="1" customWidth="1"/>
    <col min="1815" max="2048" width="9.140625" style="1"/>
    <col min="2049" max="2049" width="6.28515625" style="1" customWidth="1"/>
    <col min="2050" max="2050" width="43.140625" style="1" customWidth="1"/>
    <col min="2051" max="2051" width="7.28515625" style="1" customWidth="1"/>
    <col min="2052" max="2053" width="9.28515625" style="1" customWidth="1"/>
    <col min="2054" max="2054" width="11.5703125" style="1" customWidth="1"/>
    <col min="2055" max="2055" width="13.5703125" style="1" customWidth="1"/>
    <col min="2056" max="2056" width="11.7109375" style="1" customWidth="1"/>
    <col min="2057" max="2057" width="7.85546875" style="1" customWidth="1"/>
    <col min="2058" max="2058" width="10.85546875" style="1" bestFit="1" customWidth="1"/>
    <col min="2059" max="2059" width="11.140625" style="1" customWidth="1"/>
    <col min="2060" max="2060" width="7" style="1" customWidth="1"/>
    <col min="2061" max="2061" width="10.28515625" style="1" customWidth="1"/>
    <col min="2062" max="2062" width="8.85546875" style="1" customWidth="1"/>
    <col min="2063" max="2063" width="9.7109375" style="1" customWidth="1"/>
    <col min="2064" max="2064" width="10.28515625" style="1" bestFit="1" customWidth="1"/>
    <col min="2065" max="2065" width="8.140625" style="1" customWidth="1"/>
    <col min="2066" max="2066" width="6.85546875" style="1" customWidth="1"/>
    <col min="2067" max="2070" width="8.140625" style="1" customWidth="1"/>
    <col min="2071" max="2304" width="9.140625" style="1"/>
    <col min="2305" max="2305" width="6.28515625" style="1" customWidth="1"/>
    <col min="2306" max="2306" width="43.140625" style="1" customWidth="1"/>
    <col min="2307" max="2307" width="7.28515625" style="1" customWidth="1"/>
    <col min="2308" max="2309" width="9.28515625" style="1" customWidth="1"/>
    <col min="2310" max="2310" width="11.5703125" style="1" customWidth="1"/>
    <col min="2311" max="2311" width="13.5703125" style="1" customWidth="1"/>
    <col min="2312" max="2312" width="11.7109375" style="1" customWidth="1"/>
    <col min="2313" max="2313" width="7.85546875" style="1" customWidth="1"/>
    <col min="2314" max="2314" width="10.85546875" style="1" bestFit="1" customWidth="1"/>
    <col min="2315" max="2315" width="11.140625" style="1" customWidth="1"/>
    <col min="2316" max="2316" width="7" style="1" customWidth="1"/>
    <col min="2317" max="2317" width="10.28515625" style="1" customWidth="1"/>
    <col min="2318" max="2318" width="8.85546875" style="1" customWidth="1"/>
    <col min="2319" max="2319" width="9.7109375" style="1" customWidth="1"/>
    <col min="2320" max="2320" width="10.28515625" style="1" bestFit="1" customWidth="1"/>
    <col min="2321" max="2321" width="8.140625" style="1" customWidth="1"/>
    <col min="2322" max="2322" width="6.85546875" style="1" customWidth="1"/>
    <col min="2323" max="2326" width="8.140625" style="1" customWidth="1"/>
    <col min="2327" max="2560" width="9.140625" style="1"/>
    <col min="2561" max="2561" width="6.28515625" style="1" customWidth="1"/>
    <col min="2562" max="2562" width="43.140625" style="1" customWidth="1"/>
    <col min="2563" max="2563" width="7.28515625" style="1" customWidth="1"/>
    <col min="2564" max="2565" width="9.28515625" style="1" customWidth="1"/>
    <col min="2566" max="2566" width="11.5703125" style="1" customWidth="1"/>
    <col min="2567" max="2567" width="13.5703125" style="1" customWidth="1"/>
    <col min="2568" max="2568" width="11.7109375" style="1" customWidth="1"/>
    <col min="2569" max="2569" width="7.85546875" style="1" customWidth="1"/>
    <col min="2570" max="2570" width="10.85546875" style="1" bestFit="1" customWidth="1"/>
    <col min="2571" max="2571" width="11.140625" style="1" customWidth="1"/>
    <col min="2572" max="2572" width="7" style="1" customWidth="1"/>
    <col min="2573" max="2573" width="10.28515625" style="1" customWidth="1"/>
    <col min="2574" max="2574" width="8.85546875" style="1" customWidth="1"/>
    <col min="2575" max="2575" width="9.7109375" style="1" customWidth="1"/>
    <col min="2576" max="2576" width="10.28515625" style="1" bestFit="1" customWidth="1"/>
    <col min="2577" max="2577" width="8.140625" style="1" customWidth="1"/>
    <col min="2578" max="2578" width="6.85546875" style="1" customWidth="1"/>
    <col min="2579" max="2582" width="8.140625" style="1" customWidth="1"/>
    <col min="2583" max="2816" width="9.140625" style="1"/>
    <col min="2817" max="2817" width="6.28515625" style="1" customWidth="1"/>
    <col min="2818" max="2818" width="43.140625" style="1" customWidth="1"/>
    <col min="2819" max="2819" width="7.28515625" style="1" customWidth="1"/>
    <col min="2820" max="2821" width="9.28515625" style="1" customWidth="1"/>
    <col min="2822" max="2822" width="11.5703125" style="1" customWidth="1"/>
    <col min="2823" max="2823" width="13.5703125" style="1" customWidth="1"/>
    <col min="2824" max="2824" width="11.7109375" style="1" customWidth="1"/>
    <col min="2825" max="2825" width="7.85546875" style="1" customWidth="1"/>
    <col min="2826" max="2826" width="10.85546875" style="1" bestFit="1" customWidth="1"/>
    <col min="2827" max="2827" width="11.140625" style="1" customWidth="1"/>
    <col min="2828" max="2828" width="7" style="1" customWidth="1"/>
    <col min="2829" max="2829" width="10.28515625" style="1" customWidth="1"/>
    <col min="2830" max="2830" width="8.85546875" style="1" customWidth="1"/>
    <col min="2831" max="2831" width="9.7109375" style="1" customWidth="1"/>
    <col min="2832" max="2832" width="10.28515625" style="1" bestFit="1" customWidth="1"/>
    <col min="2833" max="2833" width="8.140625" style="1" customWidth="1"/>
    <col min="2834" max="2834" width="6.85546875" style="1" customWidth="1"/>
    <col min="2835" max="2838" width="8.140625" style="1" customWidth="1"/>
    <col min="2839" max="3072" width="9.140625" style="1"/>
    <col min="3073" max="3073" width="6.28515625" style="1" customWidth="1"/>
    <col min="3074" max="3074" width="43.140625" style="1" customWidth="1"/>
    <col min="3075" max="3075" width="7.28515625" style="1" customWidth="1"/>
    <col min="3076" max="3077" width="9.28515625" style="1" customWidth="1"/>
    <col min="3078" max="3078" width="11.5703125" style="1" customWidth="1"/>
    <col min="3079" max="3079" width="13.5703125" style="1" customWidth="1"/>
    <col min="3080" max="3080" width="11.7109375" style="1" customWidth="1"/>
    <col min="3081" max="3081" width="7.85546875" style="1" customWidth="1"/>
    <col min="3082" max="3082" width="10.85546875" style="1" bestFit="1" customWidth="1"/>
    <col min="3083" max="3083" width="11.140625" style="1" customWidth="1"/>
    <col min="3084" max="3084" width="7" style="1" customWidth="1"/>
    <col min="3085" max="3085" width="10.28515625" style="1" customWidth="1"/>
    <col min="3086" max="3086" width="8.85546875" style="1" customWidth="1"/>
    <col min="3087" max="3087" width="9.7109375" style="1" customWidth="1"/>
    <col min="3088" max="3088" width="10.28515625" style="1" bestFit="1" customWidth="1"/>
    <col min="3089" max="3089" width="8.140625" style="1" customWidth="1"/>
    <col min="3090" max="3090" width="6.85546875" style="1" customWidth="1"/>
    <col min="3091" max="3094" width="8.140625" style="1" customWidth="1"/>
    <col min="3095" max="3328" width="9.140625" style="1"/>
    <col min="3329" max="3329" width="6.28515625" style="1" customWidth="1"/>
    <col min="3330" max="3330" width="43.140625" style="1" customWidth="1"/>
    <col min="3331" max="3331" width="7.28515625" style="1" customWidth="1"/>
    <col min="3332" max="3333" width="9.28515625" style="1" customWidth="1"/>
    <col min="3334" max="3334" width="11.5703125" style="1" customWidth="1"/>
    <col min="3335" max="3335" width="13.5703125" style="1" customWidth="1"/>
    <col min="3336" max="3336" width="11.7109375" style="1" customWidth="1"/>
    <col min="3337" max="3337" width="7.85546875" style="1" customWidth="1"/>
    <col min="3338" max="3338" width="10.85546875" style="1" bestFit="1" customWidth="1"/>
    <col min="3339" max="3339" width="11.140625" style="1" customWidth="1"/>
    <col min="3340" max="3340" width="7" style="1" customWidth="1"/>
    <col min="3341" max="3341" width="10.28515625" style="1" customWidth="1"/>
    <col min="3342" max="3342" width="8.85546875" style="1" customWidth="1"/>
    <col min="3343" max="3343" width="9.7109375" style="1" customWidth="1"/>
    <col min="3344" max="3344" width="10.28515625" style="1" bestFit="1" customWidth="1"/>
    <col min="3345" max="3345" width="8.140625" style="1" customWidth="1"/>
    <col min="3346" max="3346" width="6.85546875" style="1" customWidth="1"/>
    <col min="3347" max="3350" width="8.140625" style="1" customWidth="1"/>
    <col min="3351" max="3584" width="9.140625" style="1"/>
    <col min="3585" max="3585" width="6.28515625" style="1" customWidth="1"/>
    <col min="3586" max="3586" width="43.140625" style="1" customWidth="1"/>
    <col min="3587" max="3587" width="7.28515625" style="1" customWidth="1"/>
    <col min="3588" max="3589" width="9.28515625" style="1" customWidth="1"/>
    <col min="3590" max="3590" width="11.5703125" style="1" customWidth="1"/>
    <col min="3591" max="3591" width="13.5703125" style="1" customWidth="1"/>
    <col min="3592" max="3592" width="11.7109375" style="1" customWidth="1"/>
    <col min="3593" max="3593" width="7.85546875" style="1" customWidth="1"/>
    <col min="3594" max="3594" width="10.85546875" style="1" bestFit="1" customWidth="1"/>
    <col min="3595" max="3595" width="11.140625" style="1" customWidth="1"/>
    <col min="3596" max="3596" width="7" style="1" customWidth="1"/>
    <col min="3597" max="3597" width="10.28515625" style="1" customWidth="1"/>
    <col min="3598" max="3598" width="8.85546875" style="1" customWidth="1"/>
    <col min="3599" max="3599" width="9.7109375" style="1" customWidth="1"/>
    <col min="3600" max="3600" width="10.28515625" style="1" bestFit="1" customWidth="1"/>
    <col min="3601" max="3601" width="8.140625" style="1" customWidth="1"/>
    <col min="3602" max="3602" width="6.85546875" style="1" customWidth="1"/>
    <col min="3603" max="3606" width="8.140625" style="1" customWidth="1"/>
    <col min="3607" max="3840" width="9.140625" style="1"/>
    <col min="3841" max="3841" width="6.28515625" style="1" customWidth="1"/>
    <col min="3842" max="3842" width="43.140625" style="1" customWidth="1"/>
    <col min="3843" max="3843" width="7.28515625" style="1" customWidth="1"/>
    <col min="3844" max="3845" width="9.28515625" style="1" customWidth="1"/>
    <col min="3846" max="3846" width="11.5703125" style="1" customWidth="1"/>
    <col min="3847" max="3847" width="13.5703125" style="1" customWidth="1"/>
    <col min="3848" max="3848" width="11.7109375" style="1" customWidth="1"/>
    <col min="3849" max="3849" width="7.85546875" style="1" customWidth="1"/>
    <col min="3850" max="3850" width="10.85546875" style="1" bestFit="1" customWidth="1"/>
    <col min="3851" max="3851" width="11.140625" style="1" customWidth="1"/>
    <col min="3852" max="3852" width="7" style="1" customWidth="1"/>
    <col min="3853" max="3853" width="10.28515625" style="1" customWidth="1"/>
    <col min="3854" max="3854" width="8.85546875" style="1" customWidth="1"/>
    <col min="3855" max="3855" width="9.7109375" style="1" customWidth="1"/>
    <col min="3856" max="3856" width="10.28515625" style="1" bestFit="1" customWidth="1"/>
    <col min="3857" max="3857" width="8.140625" style="1" customWidth="1"/>
    <col min="3858" max="3858" width="6.85546875" style="1" customWidth="1"/>
    <col min="3859" max="3862" width="8.140625" style="1" customWidth="1"/>
    <col min="3863" max="4096" width="9.140625" style="1"/>
    <col min="4097" max="4097" width="6.28515625" style="1" customWidth="1"/>
    <col min="4098" max="4098" width="43.140625" style="1" customWidth="1"/>
    <col min="4099" max="4099" width="7.28515625" style="1" customWidth="1"/>
    <col min="4100" max="4101" width="9.28515625" style="1" customWidth="1"/>
    <col min="4102" max="4102" width="11.5703125" style="1" customWidth="1"/>
    <col min="4103" max="4103" width="13.5703125" style="1" customWidth="1"/>
    <col min="4104" max="4104" width="11.7109375" style="1" customWidth="1"/>
    <col min="4105" max="4105" width="7.85546875" style="1" customWidth="1"/>
    <col min="4106" max="4106" width="10.85546875" style="1" bestFit="1" customWidth="1"/>
    <col min="4107" max="4107" width="11.140625" style="1" customWidth="1"/>
    <col min="4108" max="4108" width="7" style="1" customWidth="1"/>
    <col min="4109" max="4109" width="10.28515625" style="1" customWidth="1"/>
    <col min="4110" max="4110" width="8.85546875" style="1" customWidth="1"/>
    <col min="4111" max="4111" width="9.7109375" style="1" customWidth="1"/>
    <col min="4112" max="4112" width="10.28515625" style="1" bestFit="1" customWidth="1"/>
    <col min="4113" max="4113" width="8.140625" style="1" customWidth="1"/>
    <col min="4114" max="4114" width="6.85546875" style="1" customWidth="1"/>
    <col min="4115" max="4118" width="8.140625" style="1" customWidth="1"/>
    <col min="4119" max="4352" width="9.140625" style="1"/>
    <col min="4353" max="4353" width="6.28515625" style="1" customWidth="1"/>
    <col min="4354" max="4354" width="43.140625" style="1" customWidth="1"/>
    <col min="4355" max="4355" width="7.28515625" style="1" customWidth="1"/>
    <col min="4356" max="4357" width="9.28515625" style="1" customWidth="1"/>
    <col min="4358" max="4358" width="11.5703125" style="1" customWidth="1"/>
    <col min="4359" max="4359" width="13.5703125" style="1" customWidth="1"/>
    <col min="4360" max="4360" width="11.7109375" style="1" customWidth="1"/>
    <col min="4361" max="4361" width="7.85546875" style="1" customWidth="1"/>
    <col min="4362" max="4362" width="10.85546875" style="1" bestFit="1" customWidth="1"/>
    <col min="4363" max="4363" width="11.140625" style="1" customWidth="1"/>
    <col min="4364" max="4364" width="7" style="1" customWidth="1"/>
    <col min="4365" max="4365" width="10.28515625" style="1" customWidth="1"/>
    <col min="4366" max="4366" width="8.85546875" style="1" customWidth="1"/>
    <col min="4367" max="4367" width="9.7109375" style="1" customWidth="1"/>
    <col min="4368" max="4368" width="10.28515625" style="1" bestFit="1" customWidth="1"/>
    <col min="4369" max="4369" width="8.140625" style="1" customWidth="1"/>
    <col min="4370" max="4370" width="6.85546875" style="1" customWidth="1"/>
    <col min="4371" max="4374" width="8.140625" style="1" customWidth="1"/>
    <col min="4375" max="4608" width="9.140625" style="1"/>
    <col min="4609" max="4609" width="6.28515625" style="1" customWidth="1"/>
    <col min="4610" max="4610" width="43.140625" style="1" customWidth="1"/>
    <col min="4611" max="4611" width="7.28515625" style="1" customWidth="1"/>
    <col min="4612" max="4613" width="9.28515625" style="1" customWidth="1"/>
    <col min="4614" max="4614" width="11.5703125" style="1" customWidth="1"/>
    <col min="4615" max="4615" width="13.5703125" style="1" customWidth="1"/>
    <col min="4616" max="4616" width="11.7109375" style="1" customWidth="1"/>
    <col min="4617" max="4617" width="7.85546875" style="1" customWidth="1"/>
    <col min="4618" max="4618" width="10.85546875" style="1" bestFit="1" customWidth="1"/>
    <col min="4619" max="4619" width="11.140625" style="1" customWidth="1"/>
    <col min="4620" max="4620" width="7" style="1" customWidth="1"/>
    <col min="4621" max="4621" width="10.28515625" style="1" customWidth="1"/>
    <col min="4622" max="4622" width="8.85546875" style="1" customWidth="1"/>
    <col min="4623" max="4623" width="9.7109375" style="1" customWidth="1"/>
    <col min="4624" max="4624" width="10.28515625" style="1" bestFit="1" customWidth="1"/>
    <col min="4625" max="4625" width="8.140625" style="1" customWidth="1"/>
    <col min="4626" max="4626" width="6.85546875" style="1" customWidth="1"/>
    <col min="4627" max="4630" width="8.140625" style="1" customWidth="1"/>
    <col min="4631" max="4864" width="9.140625" style="1"/>
    <col min="4865" max="4865" width="6.28515625" style="1" customWidth="1"/>
    <col min="4866" max="4866" width="43.140625" style="1" customWidth="1"/>
    <col min="4867" max="4867" width="7.28515625" style="1" customWidth="1"/>
    <col min="4868" max="4869" width="9.28515625" style="1" customWidth="1"/>
    <col min="4870" max="4870" width="11.5703125" style="1" customWidth="1"/>
    <col min="4871" max="4871" width="13.5703125" style="1" customWidth="1"/>
    <col min="4872" max="4872" width="11.7109375" style="1" customWidth="1"/>
    <col min="4873" max="4873" width="7.85546875" style="1" customWidth="1"/>
    <col min="4874" max="4874" width="10.85546875" style="1" bestFit="1" customWidth="1"/>
    <col min="4875" max="4875" width="11.140625" style="1" customWidth="1"/>
    <col min="4876" max="4876" width="7" style="1" customWidth="1"/>
    <col min="4877" max="4877" width="10.28515625" style="1" customWidth="1"/>
    <col min="4878" max="4878" width="8.85546875" style="1" customWidth="1"/>
    <col min="4879" max="4879" width="9.7109375" style="1" customWidth="1"/>
    <col min="4880" max="4880" width="10.28515625" style="1" bestFit="1" customWidth="1"/>
    <col min="4881" max="4881" width="8.140625" style="1" customWidth="1"/>
    <col min="4882" max="4882" width="6.85546875" style="1" customWidth="1"/>
    <col min="4883" max="4886" width="8.140625" style="1" customWidth="1"/>
    <col min="4887" max="5120" width="9.140625" style="1"/>
    <col min="5121" max="5121" width="6.28515625" style="1" customWidth="1"/>
    <col min="5122" max="5122" width="43.140625" style="1" customWidth="1"/>
    <col min="5123" max="5123" width="7.28515625" style="1" customWidth="1"/>
    <col min="5124" max="5125" width="9.28515625" style="1" customWidth="1"/>
    <col min="5126" max="5126" width="11.5703125" style="1" customWidth="1"/>
    <col min="5127" max="5127" width="13.5703125" style="1" customWidth="1"/>
    <col min="5128" max="5128" width="11.7109375" style="1" customWidth="1"/>
    <col min="5129" max="5129" width="7.85546875" style="1" customWidth="1"/>
    <col min="5130" max="5130" width="10.85546875" style="1" bestFit="1" customWidth="1"/>
    <col min="5131" max="5131" width="11.140625" style="1" customWidth="1"/>
    <col min="5132" max="5132" width="7" style="1" customWidth="1"/>
    <col min="5133" max="5133" width="10.28515625" style="1" customWidth="1"/>
    <col min="5134" max="5134" width="8.85546875" style="1" customWidth="1"/>
    <col min="5135" max="5135" width="9.7109375" style="1" customWidth="1"/>
    <col min="5136" max="5136" width="10.28515625" style="1" bestFit="1" customWidth="1"/>
    <col min="5137" max="5137" width="8.140625" style="1" customWidth="1"/>
    <col min="5138" max="5138" width="6.85546875" style="1" customWidth="1"/>
    <col min="5139" max="5142" width="8.140625" style="1" customWidth="1"/>
    <col min="5143" max="5376" width="9.140625" style="1"/>
    <col min="5377" max="5377" width="6.28515625" style="1" customWidth="1"/>
    <col min="5378" max="5378" width="43.140625" style="1" customWidth="1"/>
    <col min="5379" max="5379" width="7.28515625" style="1" customWidth="1"/>
    <col min="5380" max="5381" width="9.28515625" style="1" customWidth="1"/>
    <col min="5382" max="5382" width="11.5703125" style="1" customWidth="1"/>
    <col min="5383" max="5383" width="13.5703125" style="1" customWidth="1"/>
    <col min="5384" max="5384" width="11.7109375" style="1" customWidth="1"/>
    <col min="5385" max="5385" width="7.85546875" style="1" customWidth="1"/>
    <col min="5386" max="5386" width="10.85546875" style="1" bestFit="1" customWidth="1"/>
    <col min="5387" max="5387" width="11.140625" style="1" customWidth="1"/>
    <col min="5388" max="5388" width="7" style="1" customWidth="1"/>
    <col min="5389" max="5389" width="10.28515625" style="1" customWidth="1"/>
    <col min="5390" max="5390" width="8.85546875" style="1" customWidth="1"/>
    <col min="5391" max="5391" width="9.7109375" style="1" customWidth="1"/>
    <col min="5392" max="5392" width="10.28515625" style="1" bestFit="1" customWidth="1"/>
    <col min="5393" max="5393" width="8.140625" style="1" customWidth="1"/>
    <col min="5394" max="5394" width="6.85546875" style="1" customWidth="1"/>
    <col min="5395" max="5398" width="8.140625" style="1" customWidth="1"/>
    <col min="5399" max="5632" width="9.140625" style="1"/>
    <col min="5633" max="5633" width="6.28515625" style="1" customWidth="1"/>
    <col min="5634" max="5634" width="43.140625" style="1" customWidth="1"/>
    <col min="5635" max="5635" width="7.28515625" style="1" customWidth="1"/>
    <col min="5636" max="5637" width="9.28515625" style="1" customWidth="1"/>
    <col min="5638" max="5638" width="11.5703125" style="1" customWidth="1"/>
    <col min="5639" max="5639" width="13.5703125" style="1" customWidth="1"/>
    <col min="5640" max="5640" width="11.7109375" style="1" customWidth="1"/>
    <col min="5641" max="5641" width="7.85546875" style="1" customWidth="1"/>
    <col min="5642" max="5642" width="10.85546875" style="1" bestFit="1" customWidth="1"/>
    <col min="5643" max="5643" width="11.140625" style="1" customWidth="1"/>
    <col min="5644" max="5644" width="7" style="1" customWidth="1"/>
    <col min="5645" max="5645" width="10.28515625" style="1" customWidth="1"/>
    <col min="5646" max="5646" width="8.85546875" style="1" customWidth="1"/>
    <col min="5647" max="5647" width="9.7109375" style="1" customWidth="1"/>
    <col min="5648" max="5648" width="10.28515625" style="1" bestFit="1" customWidth="1"/>
    <col min="5649" max="5649" width="8.140625" style="1" customWidth="1"/>
    <col min="5650" max="5650" width="6.85546875" style="1" customWidth="1"/>
    <col min="5651" max="5654" width="8.140625" style="1" customWidth="1"/>
    <col min="5655" max="5888" width="9.140625" style="1"/>
    <col min="5889" max="5889" width="6.28515625" style="1" customWidth="1"/>
    <col min="5890" max="5890" width="43.140625" style="1" customWidth="1"/>
    <col min="5891" max="5891" width="7.28515625" style="1" customWidth="1"/>
    <col min="5892" max="5893" width="9.28515625" style="1" customWidth="1"/>
    <col min="5894" max="5894" width="11.5703125" style="1" customWidth="1"/>
    <col min="5895" max="5895" width="13.5703125" style="1" customWidth="1"/>
    <col min="5896" max="5896" width="11.7109375" style="1" customWidth="1"/>
    <col min="5897" max="5897" width="7.85546875" style="1" customWidth="1"/>
    <col min="5898" max="5898" width="10.85546875" style="1" bestFit="1" customWidth="1"/>
    <col min="5899" max="5899" width="11.140625" style="1" customWidth="1"/>
    <col min="5900" max="5900" width="7" style="1" customWidth="1"/>
    <col min="5901" max="5901" width="10.28515625" style="1" customWidth="1"/>
    <col min="5902" max="5902" width="8.85546875" style="1" customWidth="1"/>
    <col min="5903" max="5903" width="9.7109375" style="1" customWidth="1"/>
    <col min="5904" max="5904" width="10.28515625" style="1" bestFit="1" customWidth="1"/>
    <col min="5905" max="5905" width="8.140625" style="1" customWidth="1"/>
    <col min="5906" max="5906" width="6.85546875" style="1" customWidth="1"/>
    <col min="5907" max="5910" width="8.140625" style="1" customWidth="1"/>
    <col min="5911" max="6144" width="9.140625" style="1"/>
    <col min="6145" max="6145" width="6.28515625" style="1" customWidth="1"/>
    <col min="6146" max="6146" width="43.140625" style="1" customWidth="1"/>
    <col min="6147" max="6147" width="7.28515625" style="1" customWidth="1"/>
    <col min="6148" max="6149" width="9.28515625" style="1" customWidth="1"/>
    <col min="6150" max="6150" width="11.5703125" style="1" customWidth="1"/>
    <col min="6151" max="6151" width="13.5703125" style="1" customWidth="1"/>
    <col min="6152" max="6152" width="11.7109375" style="1" customWidth="1"/>
    <col min="6153" max="6153" width="7.85546875" style="1" customWidth="1"/>
    <col min="6154" max="6154" width="10.85546875" style="1" bestFit="1" customWidth="1"/>
    <col min="6155" max="6155" width="11.140625" style="1" customWidth="1"/>
    <col min="6156" max="6156" width="7" style="1" customWidth="1"/>
    <col min="6157" max="6157" width="10.28515625" style="1" customWidth="1"/>
    <col min="6158" max="6158" width="8.85546875" style="1" customWidth="1"/>
    <col min="6159" max="6159" width="9.7109375" style="1" customWidth="1"/>
    <col min="6160" max="6160" width="10.28515625" style="1" bestFit="1" customWidth="1"/>
    <col min="6161" max="6161" width="8.140625" style="1" customWidth="1"/>
    <col min="6162" max="6162" width="6.85546875" style="1" customWidth="1"/>
    <col min="6163" max="6166" width="8.140625" style="1" customWidth="1"/>
    <col min="6167" max="6400" width="9.140625" style="1"/>
    <col min="6401" max="6401" width="6.28515625" style="1" customWidth="1"/>
    <col min="6402" max="6402" width="43.140625" style="1" customWidth="1"/>
    <col min="6403" max="6403" width="7.28515625" style="1" customWidth="1"/>
    <col min="6404" max="6405" width="9.28515625" style="1" customWidth="1"/>
    <col min="6406" max="6406" width="11.5703125" style="1" customWidth="1"/>
    <col min="6407" max="6407" width="13.5703125" style="1" customWidth="1"/>
    <col min="6408" max="6408" width="11.7109375" style="1" customWidth="1"/>
    <col min="6409" max="6409" width="7.85546875" style="1" customWidth="1"/>
    <col min="6410" max="6410" width="10.85546875" style="1" bestFit="1" customWidth="1"/>
    <col min="6411" max="6411" width="11.140625" style="1" customWidth="1"/>
    <col min="6412" max="6412" width="7" style="1" customWidth="1"/>
    <col min="6413" max="6413" width="10.28515625" style="1" customWidth="1"/>
    <col min="6414" max="6414" width="8.85546875" style="1" customWidth="1"/>
    <col min="6415" max="6415" width="9.7109375" style="1" customWidth="1"/>
    <col min="6416" max="6416" width="10.28515625" style="1" bestFit="1" customWidth="1"/>
    <col min="6417" max="6417" width="8.140625" style="1" customWidth="1"/>
    <col min="6418" max="6418" width="6.85546875" style="1" customWidth="1"/>
    <col min="6419" max="6422" width="8.140625" style="1" customWidth="1"/>
    <col min="6423" max="6656" width="9.140625" style="1"/>
    <col min="6657" max="6657" width="6.28515625" style="1" customWidth="1"/>
    <col min="6658" max="6658" width="43.140625" style="1" customWidth="1"/>
    <col min="6659" max="6659" width="7.28515625" style="1" customWidth="1"/>
    <col min="6660" max="6661" width="9.28515625" style="1" customWidth="1"/>
    <col min="6662" max="6662" width="11.5703125" style="1" customWidth="1"/>
    <col min="6663" max="6663" width="13.5703125" style="1" customWidth="1"/>
    <col min="6664" max="6664" width="11.7109375" style="1" customWidth="1"/>
    <col min="6665" max="6665" width="7.85546875" style="1" customWidth="1"/>
    <col min="6666" max="6666" width="10.85546875" style="1" bestFit="1" customWidth="1"/>
    <col min="6667" max="6667" width="11.140625" style="1" customWidth="1"/>
    <col min="6668" max="6668" width="7" style="1" customWidth="1"/>
    <col min="6669" max="6669" width="10.28515625" style="1" customWidth="1"/>
    <col min="6670" max="6670" width="8.85546875" style="1" customWidth="1"/>
    <col min="6671" max="6671" width="9.7109375" style="1" customWidth="1"/>
    <col min="6672" max="6672" width="10.28515625" style="1" bestFit="1" customWidth="1"/>
    <col min="6673" max="6673" width="8.140625" style="1" customWidth="1"/>
    <col min="6674" max="6674" width="6.85546875" style="1" customWidth="1"/>
    <col min="6675" max="6678" width="8.140625" style="1" customWidth="1"/>
    <col min="6679" max="6912" width="9.140625" style="1"/>
    <col min="6913" max="6913" width="6.28515625" style="1" customWidth="1"/>
    <col min="6914" max="6914" width="43.140625" style="1" customWidth="1"/>
    <col min="6915" max="6915" width="7.28515625" style="1" customWidth="1"/>
    <col min="6916" max="6917" width="9.28515625" style="1" customWidth="1"/>
    <col min="6918" max="6918" width="11.5703125" style="1" customWidth="1"/>
    <col min="6919" max="6919" width="13.5703125" style="1" customWidth="1"/>
    <col min="6920" max="6920" width="11.7109375" style="1" customWidth="1"/>
    <col min="6921" max="6921" width="7.85546875" style="1" customWidth="1"/>
    <col min="6922" max="6922" width="10.85546875" style="1" bestFit="1" customWidth="1"/>
    <col min="6923" max="6923" width="11.140625" style="1" customWidth="1"/>
    <col min="6924" max="6924" width="7" style="1" customWidth="1"/>
    <col min="6925" max="6925" width="10.28515625" style="1" customWidth="1"/>
    <col min="6926" max="6926" width="8.85546875" style="1" customWidth="1"/>
    <col min="6927" max="6927" width="9.7109375" style="1" customWidth="1"/>
    <col min="6928" max="6928" width="10.28515625" style="1" bestFit="1" customWidth="1"/>
    <col min="6929" max="6929" width="8.140625" style="1" customWidth="1"/>
    <col min="6930" max="6930" width="6.85546875" style="1" customWidth="1"/>
    <col min="6931" max="6934" width="8.140625" style="1" customWidth="1"/>
    <col min="6935" max="7168" width="9.140625" style="1"/>
    <col min="7169" max="7169" width="6.28515625" style="1" customWidth="1"/>
    <col min="7170" max="7170" width="43.140625" style="1" customWidth="1"/>
    <col min="7171" max="7171" width="7.28515625" style="1" customWidth="1"/>
    <col min="7172" max="7173" width="9.28515625" style="1" customWidth="1"/>
    <col min="7174" max="7174" width="11.5703125" style="1" customWidth="1"/>
    <col min="7175" max="7175" width="13.5703125" style="1" customWidth="1"/>
    <col min="7176" max="7176" width="11.7109375" style="1" customWidth="1"/>
    <col min="7177" max="7177" width="7.85546875" style="1" customWidth="1"/>
    <col min="7178" max="7178" width="10.85546875" style="1" bestFit="1" customWidth="1"/>
    <col min="7179" max="7179" width="11.140625" style="1" customWidth="1"/>
    <col min="7180" max="7180" width="7" style="1" customWidth="1"/>
    <col min="7181" max="7181" width="10.28515625" style="1" customWidth="1"/>
    <col min="7182" max="7182" width="8.85546875" style="1" customWidth="1"/>
    <col min="7183" max="7183" width="9.7109375" style="1" customWidth="1"/>
    <col min="7184" max="7184" width="10.28515625" style="1" bestFit="1" customWidth="1"/>
    <col min="7185" max="7185" width="8.140625" style="1" customWidth="1"/>
    <col min="7186" max="7186" width="6.85546875" style="1" customWidth="1"/>
    <col min="7187" max="7190" width="8.140625" style="1" customWidth="1"/>
    <col min="7191" max="7424" width="9.140625" style="1"/>
    <col min="7425" max="7425" width="6.28515625" style="1" customWidth="1"/>
    <col min="7426" max="7426" width="43.140625" style="1" customWidth="1"/>
    <col min="7427" max="7427" width="7.28515625" style="1" customWidth="1"/>
    <col min="7428" max="7429" width="9.28515625" style="1" customWidth="1"/>
    <col min="7430" max="7430" width="11.5703125" style="1" customWidth="1"/>
    <col min="7431" max="7431" width="13.5703125" style="1" customWidth="1"/>
    <col min="7432" max="7432" width="11.7109375" style="1" customWidth="1"/>
    <col min="7433" max="7433" width="7.85546875" style="1" customWidth="1"/>
    <col min="7434" max="7434" width="10.85546875" style="1" bestFit="1" customWidth="1"/>
    <col min="7435" max="7435" width="11.140625" style="1" customWidth="1"/>
    <col min="7436" max="7436" width="7" style="1" customWidth="1"/>
    <col min="7437" max="7437" width="10.28515625" style="1" customWidth="1"/>
    <col min="7438" max="7438" width="8.85546875" style="1" customWidth="1"/>
    <col min="7439" max="7439" width="9.7109375" style="1" customWidth="1"/>
    <col min="7440" max="7440" width="10.28515625" style="1" bestFit="1" customWidth="1"/>
    <col min="7441" max="7441" width="8.140625" style="1" customWidth="1"/>
    <col min="7442" max="7442" width="6.85546875" style="1" customWidth="1"/>
    <col min="7443" max="7446" width="8.140625" style="1" customWidth="1"/>
    <col min="7447" max="7680" width="9.140625" style="1"/>
    <col min="7681" max="7681" width="6.28515625" style="1" customWidth="1"/>
    <col min="7682" max="7682" width="43.140625" style="1" customWidth="1"/>
    <col min="7683" max="7683" width="7.28515625" style="1" customWidth="1"/>
    <col min="7684" max="7685" width="9.28515625" style="1" customWidth="1"/>
    <col min="7686" max="7686" width="11.5703125" style="1" customWidth="1"/>
    <col min="7687" max="7687" width="13.5703125" style="1" customWidth="1"/>
    <col min="7688" max="7688" width="11.7109375" style="1" customWidth="1"/>
    <col min="7689" max="7689" width="7.85546875" style="1" customWidth="1"/>
    <col min="7690" max="7690" width="10.85546875" style="1" bestFit="1" customWidth="1"/>
    <col min="7691" max="7691" width="11.140625" style="1" customWidth="1"/>
    <col min="7692" max="7692" width="7" style="1" customWidth="1"/>
    <col min="7693" max="7693" width="10.28515625" style="1" customWidth="1"/>
    <col min="7694" max="7694" width="8.85546875" style="1" customWidth="1"/>
    <col min="7695" max="7695" width="9.7109375" style="1" customWidth="1"/>
    <col min="7696" max="7696" width="10.28515625" style="1" bestFit="1" customWidth="1"/>
    <col min="7697" max="7697" width="8.140625" style="1" customWidth="1"/>
    <col min="7698" max="7698" width="6.85546875" style="1" customWidth="1"/>
    <col min="7699" max="7702" width="8.140625" style="1" customWidth="1"/>
    <col min="7703" max="7936" width="9.140625" style="1"/>
    <col min="7937" max="7937" width="6.28515625" style="1" customWidth="1"/>
    <col min="7938" max="7938" width="43.140625" style="1" customWidth="1"/>
    <col min="7939" max="7939" width="7.28515625" style="1" customWidth="1"/>
    <col min="7940" max="7941" width="9.28515625" style="1" customWidth="1"/>
    <col min="7942" max="7942" width="11.5703125" style="1" customWidth="1"/>
    <col min="7943" max="7943" width="13.5703125" style="1" customWidth="1"/>
    <col min="7944" max="7944" width="11.7109375" style="1" customWidth="1"/>
    <col min="7945" max="7945" width="7.85546875" style="1" customWidth="1"/>
    <col min="7946" max="7946" width="10.85546875" style="1" bestFit="1" customWidth="1"/>
    <col min="7947" max="7947" width="11.140625" style="1" customWidth="1"/>
    <col min="7948" max="7948" width="7" style="1" customWidth="1"/>
    <col min="7949" max="7949" width="10.28515625" style="1" customWidth="1"/>
    <col min="7950" max="7950" width="8.85546875" style="1" customWidth="1"/>
    <col min="7951" max="7951" width="9.7109375" style="1" customWidth="1"/>
    <col min="7952" max="7952" width="10.28515625" style="1" bestFit="1" customWidth="1"/>
    <col min="7953" max="7953" width="8.140625" style="1" customWidth="1"/>
    <col min="7954" max="7954" width="6.85546875" style="1" customWidth="1"/>
    <col min="7955" max="7958" width="8.140625" style="1" customWidth="1"/>
    <col min="7959" max="8192" width="9.140625" style="1"/>
    <col min="8193" max="8193" width="6.28515625" style="1" customWidth="1"/>
    <col min="8194" max="8194" width="43.140625" style="1" customWidth="1"/>
    <col min="8195" max="8195" width="7.28515625" style="1" customWidth="1"/>
    <col min="8196" max="8197" width="9.28515625" style="1" customWidth="1"/>
    <col min="8198" max="8198" width="11.5703125" style="1" customWidth="1"/>
    <col min="8199" max="8199" width="13.5703125" style="1" customWidth="1"/>
    <col min="8200" max="8200" width="11.7109375" style="1" customWidth="1"/>
    <col min="8201" max="8201" width="7.85546875" style="1" customWidth="1"/>
    <col min="8202" max="8202" width="10.85546875" style="1" bestFit="1" customWidth="1"/>
    <col min="8203" max="8203" width="11.140625" style="1" customWidth="1"/>
    <col min="8204" max="8204" width="7" style="1" customWidth="1"/>
    <col min="8205" max="8205" width="10.28515625" style="1" customWidth="1"/>
    <col min="8206" max="8206" width="8.85546875" style="1" customWidth="1"/>
    <col min="8207" max="8207" width="9.7109375" style="1" customWidth="1"/>
    <col min="8208" max="8208" width="10.28515625" style="1" bestFit="1" customWidth="1"/>
    <col min="8209" max="8209" width="8.140625" style="1" customWidth="1"/>
    <col min="8210" max="8210" width="6.85546875" style="1" customWidth="1"/>
    <col min="8211" max="8214" width="8.140625" style="1" customWidth="1"/>
    <col min="8215" max="8448" width="9.140625" style="1"/>
    <col min="8449" max="8449" width="6.28515625" style="1" customWidth="1"/>
    <col min="8450" max="8450" width="43.140625" style="1" customWidth="1"/>
    <col min="8451" max="8451" width="7.28515625" style="1" customWidth="1"/>
    <col min="8452" max="8453" width="9.28515625" style="1" customWidth="1"/>
    <col min="8454" max="8454" width="11.5703125" style="1" customWidth="1"/>
    <col min="8455" max="8455" width="13.5703125" style="1" customWidth="1"/>
    <col min="8456" max="8456" width="11.7109375" style="1" customWidth="1"/>
    <col min="8457" max="8457" width="7.85546875" style="1" customWidth="1"/>
    <col min="8458" max="8458" width="10.85546875" style="1" bestFit="1" customWidth="1"/>
    <col min="8459" max="8459" width="11.140625" style="1" customWidth="1"/>
    <col min="8460" max="8460" width="7" style="1" customWidth="1"/>
    <col min="8461" max="8461" width="10.28515625" style="1" customWidth="1"/>
    <col min="8462" max="8462" width="8.85546875" style="1" customWidth="1"/>
    <col min="8463" max="8463" width="9.7109375" style="1" customWidth="1"/>
    <col min="8464" max="8464" width="10.28515625" style="1" bestFit="1" customWidth="1"/>
    <col min="8465" max="8465" width="8.140625" style="1" customWidth="1"/>
    <col min="8466" max="8466" width="6.85546875" style="1" customWidth="1"/>
    <col min="8467" max="8470" width="8.140625" style="1" customWidth="1"/>
    <col min="8471" max="8704" width="9.140625" style="1"/>
    <col min="8705" max="8705" width="6.28515625" style="1" customWidth="1"/>
    <col min="8706" max="8706" width="43.140625" style="1" customWidth="1"/>
    <col min="8707" max="8707" width="7.28515625" style="1" customWidth="1"/>
    <col min="8708" max="8709" width="9.28515625" style="1" customWidth="1"/>
    <col min="8710" max="8710" width="11.5703125" style="1" customWidth="1"/>
    <col min="8711" max="8711" width="13.5703125" style="1" customWidth="1"/>
    <col min="8712" max="8712" width="11.7109375" style="1" customWidth="1"/>
    <col min="8713" max="8713" width="7.85546875" style="1" customWidth="1"/>
    <col min="8714" max="8714" width="10.85546875" style="1" bestFit="1" customWidth="1"/>
    <col min="8715" max="8715" width="11.140625" style="1" customWidth="1"/>
    <col min="8716" max="8716" width="7" style="1" customWidth="1"/>
    <col min="8717" max="8717" width="10.28515625" style="1" customWidth="1"/>
    <col min="8718" max="8718" width="8.85546875" style="1" customWidth="1"/>
    <col min="8719" max="8719" width="9.7109375" style="1" customWidth="1"/>
    <col min="8720" max="8720" width="10.28515625" style="1" bestFit="1" customWidth="1"/>
    <col min="8721" max="8721" width="8.140625" style="1" customWidth="1"/>
    <col min="8722" max="8722" width="6.85546875" style="1" customWidth="1"/>
    <col min="8723" max="8726" width="8.140625" style="1" customWidth="1"/>
    <col min="8727" max="8960" width="9.140625" style="1"/>
    <col min="8961" max="8961" width="6.28515625" style="1" customWidth="1"/>
    <col min="8962" max="8962" width="43.140625" style="1" customWidth="1"/>
    <col min="8963" max="8963" width="7.28515625" style="1" customWidth="1"/>
    <col min="8964" max="8965" width="9.28515625" style="1" customWidth="1"/>
    <col min="8966" max="8966" width="11.5703125" style="1" customWidth="1"/>
    <col min="8967" max="8967" width="13.5703125" style="1" customWidth="1"/>
    <col min="8968" max="8968" width="11.7109375" style="1" customWidth="1"/>
    <col min="8969" max="8969" width="7.85546875" style="1" customWidth="1"/>
    <col min="8970" max="8970" width="10.85546875" style="1" bestFit="1" customWidth="1"/>
    <col min="8971" max="8971" width="11.140625" style="1" customWidth="1"/>
    <col min="8972" max="8972" width="7" style="1" customWidth="1"/>
    <col min="8973" max="8973" width="10.28515625" style="1" customWidth="1"/>
    <col min="8974" max="8974" width="8.85546875" style="1" customWidth="1"/>
    <col min="8975" max="8975" width="9.7109375" style="1" customWidth="1"/>
    <col min="8976" max="8976" width="10.28515625" style="1" bestFit="1" customWidth="1"/>
    <col min="8977" max="8977" width="8.140625" style="1" customWidth="1"/>
    <col min="8978" max="8978" width="6.85546875" style="1" customWidth="1"/>
    <col min="8979" max="8982" width="8.140625" style="1" customWidth="1"/>
    <col min="8983" max="9216" width="9.140625" style="1"/>
    <col min="9217" max="9217" width="6.28515625" style="1" customWidth="1"/>
    <col min="9218" max="9218" width="43.140625" style="1" customWidth="1"/>
    <col min="9219" max="9219" width="7.28515625" style="1" customWidth="1"/>
    <col min="9220" max="9221" width="9.28515625" style="1" customWidth="1"/>
    <col min="9222" max="9222" width="11.5703125" style="1" customWidth="1"/>
    <col min="9223" max="9223" width="13.5703125" style="1" customWidth="1"/>
    <col min="9224" max="9224" width="11.7109375" style="1" customWidth="1"/>
    <col min="9225" max="9225" width="7.85546875" style="1" customWidth="1"/>
    <col min="9226" max="9226" width="10.85546875" style="1" bestFit="1" customWidth="1"/>
    <col min="9227" max="9227" width="11.140625" style="1" customWidth="1"/>
    <col min="9228" max="9228" width="7" style="1" customWidth="1"/>
    <col min="9229" max="9229" width="10.28515625" style="1" customWidth="1"/>
    <col min="9230" max="9230" width="8.85546875" style="1" customWidth="1"/>
    <col min="9231" max="9231" width="9.7109375" style="1" customWidth="1"/>
    <col min="9232" max="9232" width="10.28515625" style="1" bestFit="1" customWidth="1"/>
    <col min="9233" max="9233" width="8.140625" style="1" customWidth="1"/>
    <col min="9234" max="9234" width="6.85546875" style="1" customWidth="1"/>
    <col min="9235" max="9238" width="8.140625" style="1" customWidth="1"/>
    <col min="9239" max="9472" width="9.140625" style="1"/>
    <col min="9473" max="9473" width="6.28515625" style="1" customWidth="1"/>
    <col min="9474" max="9474" width="43.140625" style="1" customWidth="1"/>
    <col min="9475" max="9475" width="7.28515625" style="1" customWidth="1"/>
    <col min="9476" max="9477" width="9.28515625" style="1" customWidth="1"/>
    <col min="9478" max="9478" width="11.5703125" style="1" customWidth="1"/>
    <col min="9479" max="9479" width="13.5703125" style="1" customWidth="1"/>
    <col min="9480" max="9480" width="11.7109375" style="1" customWidth="1"/>
    <col min="9481" max="9481" width="7.85546875" style="1" customWidth="1"/>
    <col min="9482" max="9482" width="10.85546875" style="1" bestFit="1" customWidth="1"/>
    <col min="9483" max="9483" width="11.140625" style="1" customWidth="1"/>
    <col min="9484" max="9484" width="7" style="1" customWidth="1"/>
    <col min="9485" max="9485" width="10.28515625" style="1" customWidth="1"/>
    <col min="9486" max="9486" width="8.85546875" style="1" customWidth="1"/>
    <col min="9487" max="9487" width="9.7109375" style="1" customWidth="1"/>
    <col min="9488" max="9488" width="10.28515625" style="1" bestFit="1" customWidth="1"/>
    <col min="9489" max="9489" width="8.140625" style="1" customWidth="1"/>
    <col min="9490" max="9490" width="6.85546875" style="1" customWidth="1"/>
    <col min="9491" max="9494" width="8.140625" style="1" customWidth="1"/>
    <col min="9495" max="9728" width="9.140625" style="1"/>
    <col min="9729" max="9729" width="6.28515625" style="1" customWidth="1"/>
    <col min="9730" max="9730" width="43.140625" style="1" customWidth="1"/>
    <col min="9731" max="9731" width="7.28515625" style="1" customWidth="1"/>
    <col min="9732" max="9733" width="9.28515625" style="1" customWidth="1"/>
    <col min="9734" max="9734" width="11.5703125" style="1" customWidth="1"/>
    <col min="9735" max="9735" width="13.5703125" style="1" customWidth="1"/>
    <col min="9736" max="9736" width="11.7109375" style="1" customWidth="1"/>
    <col min="9737" max="9737" width="7.85546875" style="1" customWidth="1"/>
    <col min="9738" max="9738" width="10.85546875" style="1" bestFit="1" customWidth="1"/>
    <col min="9739" max="9739" width="11.140625" style="1" customWidth="1"/>
    <col min="9740" max="9740" width="7" style="1" customWidth="1"/>
    <col min="9741" max="9741" width="10.28515625" style="1" customWidth="1"/>
    <col min="9742" max="9742" width="8.85546875" style="1" customWidth="1"/>
    <col min="9743" max="9743" width="9.7109375" style="1" customWidth="1"/>
    <col min="9744" max="9744" width="10.28515625" style="1" bestFit="1" customWidth="1"/>
    <col min="9745" max="9745" width="8.140625" style="1" customWidth="1"/>
    <col min="9746" max="9746" width="6.85546875" style="1" customWidth="1"/>
    <col min="9747" max="9750" width="8.140625" style="1" customWidth="1"/>
    <col min="9751" max="9984" width="9.140625" style="1"/>
    <col min="9985" max="9985" width="6.28515625" style="1" customWidth="1"/>
    <col min="9986" max="9986" width="43.140625" style="1" customWidth="1"/>
    <col min="9987" max="9987" width="7.28515625" style="1" customWidth="1"/>
    <col min="9988" max="9989" width="9.28515625" style="1" customWidth="1"/>
    <col min="9990" max="9990" width="11.5703125" style="1" customWidth="1"/>
    <col min="9991" max="9991" width="13.5703125" style="1" customWidth="1"/>
    <col min="9992" max="9992" width="11.7109375" style="1" customWidth="1"/>
    <col min="9993" max="9993" width="7.85546875" style="1" customWidth="1"/>
    <col min="9994" max="9994" width="10.85546875" style="1" bestFit="1" customWidth="1"/>
    <col min="9995" max="9995" width="11.140625" style="1" customWidth="1"/>
    <col min="9996" max="9996" width="7" style="1" customWidth="1"/>
    <col min="9997" max="9997" width="10.28515625" style="1" customWidth="1"/>
    <col min="9998" max="9998" width="8.85546875" style="1" customWidth="1"/>
    <col min="9999" max="9999" width="9.7109375" style="1" customWidth="1"/>
    <col min="10000" max="10000" width="10.28515625" style="1" bestFit="1" customWidth="1"/>
    <col min="10001" max="10001" width="8.140625" style="1" customWidth="1"/>
    <col min="10002" max="10002" width="6.85546875" style="1" customWidth="1"/>
    <col min="10003" max="10006" width="8.140625" style="1" customWidth="1"/>
    <col min="10007" max="10240" width="9.140625" style="1"/>
    <col min="10241" max="10241" width="6.28515625" style="1" customWidth="1"/>
    <col min="10242" max="10242" width="43.140625" style="1" customWidth="1"/>
    <col min="10243" max="10243" width="7.28515625" style="1" customWidth="1"/>
    <col min="10244" max="10245" width="9.28515625" style="1" customWidth="1"/>
    <col min="10246" max="10246" width="11.5703125" style="1" customWidth="1"/>
    <col min="10247" max="10247" width="13.5703125" style="1" customWidth="1"/>
    <col min="10248" max="10248" width="11.7109375" style="1" customWidth="1"/>
    <col min="10249" max="10249" width="7.85546875" style="1" customWidth="1"/>
    <col min="10250" max="10250" width="10.85546875" style="1" bestFit="1" customWidth="1"/>
    <col min="10251" max="10251" width="11.140625" style="1" customWidth="1"/>
    <col min="10252" max="10252" width="7" style="1" customWidth="1"/>
    <col min="10253" max="10253" width="10.28515625" style="1" customWidth="1"/>
    <col min="10254" max="10254" width="8.85546875" style="1" customWidth="1"/>
    <col min="10255" max="10255" width="9.7109375" style="1" customWidth="1"/>
    <col min="10256" max="10256" width="10.28515625" style="1" bestFit="1" customWidth="1"/>
    <col min="10257" max="10257" width="8.140625" style="1" customWidth="1"/>
    <col min="10258" max="10258" width="6.85546875" style="1" customWidth="1"/>
    <col min="10259" max="10262" width="8.140625" style="1" customWidth="1"/>
    <col min="10263" max="10496" width="9.140625" style="1"/>
    <col min="10497" max="10497" width="6.28515625" style="1" customWidth="1"/>
    <col min="10498" max="10498" width="43.140625" style="1" customWidth="1"/>
    <col min="10499" max="10499" width="7.28515625" style="1" customWidth="1"/>
    <col min="10500" max="10501" width="9.28515625" style="1" customWidth="1"/>
    <col min="10502" max="10502" width="11.5703125" style="1" customWidth="1"/>
    <col min="10503" max="10503" width="13.5703125" style="1" customWidth="1"/>
    <col min="10504" max="10504" width="11.7109375" style="1" customWidth="1"/>
    <col min="10505" max="10505" width="7.85546875" style="1" customWidth="1"/>
    <col min="10506" max="10506" width="10.85546875" style="1" bestFit="1" customWidth="1"/>
    <col min="10507" max="10507" width="11.140625" style="1" customWidth="1"/>
    <col min="10508" max="10508" width="7" style="1" customWidth="1"/>
    <col min="10509" max="10509" width="10.28515625" style="1" customWidth="1"/>
    <col min="10510" max="10510" width="8.85546875" style="1" customWidth="1"/>
    <col min="10511" max="10511" width="9.7109375" style="1" customWidth="1"/>
    <col min="10512" max="10512" width="10.28515625" style="1" bestFit="1" customWidth="1"/>
    <col min="10513" max="10513" width="8.140625" style="1" customWidth="1"/>
    <col min="10514" max="10514" width="6.85546875" style="1" customWidth="1"/>
    <col min="10515" max="10518" width="8.140625" style="1" customWidth="1"/>
    <col min="10519" max="10752" width="9.140625" style="1"/>
    <col min="10753" max="10753" width="6.28515625" style="1" customWidth="1"/>
    <col min="10754" max="10754" width="43.140625" style="1" customWidth="1"/>
    <col min="10755" max="10755" width="7.28515625" style="1" customWidth="1"/>
    <col min="10756" max="10757" width="9.28515625" style="1" customWidth="1"/>
    <col min="10758" max="10758" width="11.5703125" style="1" customWidth="1"/>
    <col min="10759" max="10759" width="13.5703125" style="1" customWidth="1"/>
    <col min="10760" max="10760" width="11.7109375" style="1" customWidth="1"/>
    <col min="10761" max="10761" width="7.85546875" style="1" customWidth="1"/>
    <col min="10762" max="10762" width="10.85546875" style="1" bestFit="1" customWidth="1"/>
    <col min="10763" max="10763" width="11.140625" style="1" customWidth="1"/>
    <col min="10764" max="10764" width="7" style="1" customWidth="1"/>
    <col min="10765" max="10765" width="10.28515625" style="1" customWidth="1"/>
    <col min="10766" max="10766" width="8.85546875" style="1" customWidth="1"/>
    <col min="10767" max="10767" width="9.7109375" style="1" customWidth="1"/>
    <col min="10768" max="10768" width="10.28515625" style="1" bestFit="1" customWidth="1"/>
    <col min="10769" max="10769" width="8.140625" style="1" customWidth="1"/>
    <col min="10770" max="10770" width="6.85546875" style="1" customWidth="1"/>
    <col min="10771" max="10774" width="8.140625" style="1" customWidth="1"/>
    <col min="10775" max="11008" width="9.140625" style="1"/>
    <col min="11009" max="11009" width="6.28515625" style="1" customWidth="1"/>
    <col min="11010" max="11010" width="43.140625" style="1" customWidth="1"/>
    <col min="11011" max="11011" width="7.28515625" style="1" customWidth="1"/>
    <col min="11012" max="11013" width="9.28515625" style="1" customWidth="1"/>
    <col min="11014" max="11014" width="11.5703125" style="1" customWidth="1"/>
    <col min="11015" max="11015" width="13.5703125" style="1" customWidth="1"/>
    <col min="11016" max="11016" width="11.7109375" style="1" customWidth="1"/>
    <col min="11017" max="11017" width="7.85546875" style="1" customWidth="1"/>
    <col min="11018" max="11018" width="10.85546875" style="1" bestFit="1" customWidth="1"/>
    <col min="11019" max="11019" width="11.140625" style="1" customWidth="1"/>
    <col min="11020" max="11020" width="7" style="1" customWidth="1"/>
    <col min="11021" max="11021" width="10.28515625" style="1" customWidth="1"/>
    <col min="11022" max="11022" width="8.85546875" style="1" customWidth="1"/>
    <col min="11023" max="11023" width="9.7109375" style="1" customWidth="1"/>
    <col min="11024" max="11024" width="10.28515625" style="1" bestFit="1" customWidth="1"/>
    <col min="11025" max="11025" width="8.140625" style="1" customWidth="1"/>
    <col min="11026" max="11026" width="6.85546875" style="1" customWidth="1"/>
    <col min="11027" max="11030" width="8.140625" style="1" customWidth="1"/>
    <col min="11031" max="11264" width="9.140625" style="1"/>
    <col min="11265" max="11265" width="6.28515625" style="1" customWidth="1"/>
    <col min="11266" max="11266" width="43.140625" style="1" customWidth="1"/>
    <col min="11267" max="11267" width="7.28515625" style="1" customWidth="1"/>
    <col min="11268" max="11269" width="9.28515625" style="1" customWidth="1"/>
    <col min="11270" max="11270" width="11.5703125" style="1" customWidth="1"/>
    <col min="11271" max="11271" width="13.5703125" style="1" customWidth="1"/>
    <col min="11272" max="11272" width="11.7109375" style="1" customWidth="1"/>
    <col min="11273" max="11273" width="7.85546875" style="1" customWidth="1"/>
    <col min="11274" max="11274" width="10.85546875" style="1" bestFit="1" customWidth="1"/>
    <col min="11275" max="11275" width="11.140625" style="1" customWidth="1"/>
    <col min="11276" max="11276" width="7" style="1" customWidth="1"/>
    <col min="11277" max="11277" width="10.28515625" style="1" customWidth="1"/>
    <col min="11278" max="11278" width="8.85546875" style="1" customWidth="1"/>
    <col min="11279" max="11279" width="9.7109375" style="1" customWidth="1"/>
    <col min="11280" max="11280" width="10.28515625" style="1" bestFit="1" customWidth="1"/>
    <col min="11281" max="11281" width="8.140625" style="1" customWidth="1"/>
    <col min="11282" max="11282" width="6.85546875" style="1" customWidth="1"/>
    <col min="11283" max="11286" width="8.140625" style="1" customWidth="1"/>
    <col min="11287" max="11520" width="9.140625" style="1"/>
    <col min="11521" max="11521" width="6.28515625" style="1" customWidth="1"/>
    <col min="11522" max="11522" width="43.140625" style="1" customWidth="1"/>
    <col min="11523" max="11523" width="7.28515625" style="1" customWidth="1"/>
    <col min="11524" max="11525" width="9.28515625" style="1" customWidth="1"/>
    <col min="11526" max="11526" width="11.5703125" style="1" customWidth="1"/>
    <col min="11527" max="11527" width="13.5703125" style="1" customWidth="1"/>
    <col min="11528" max="11528" width="11.7109375" style="1" customWidth="1"/>
    <col min="11529" max="11529" width="7.85546875" style="1" customWidth="1"/>
    <col min="11530" max="11530" width="10.85546875" style="1" bestFit="1" customWidth="1"/>
    <col min="11531" max="11531" width="11.140625" style="1" customWidth="1"/>
    <col min="11532" max="11532" width="7" style="1" customWidth="1"/>
    <col min="11533" max="11533" width="10.28515625" style="1" customWidth="1"/>
    <col min="11534" max="11534" width="8.85546875" style="1" customWidth="1"/>
    <col min="11535" max="11535" width="9.7109375" style="1" customWidth="1"/>
    <col min="11536" max="11536" width="10.28515625" style="1" bestFit="1" customWidth="1"/>
    <col min="11537" max="11537" width="8.140625" style="1" customWidth="1"/>
    <col min="11538" max="11538" width="6.85546875" style="1" customWidth="1"/>
    <col min="11539" max="11542" width="8.140625" style="1" customWidth="1"/>
    <col min="11543" max="11776" width="9.140625" style="1"/>
    <col min="11777" max="11777" width="6.28515625" style="1" customWidth="1"/>
    <col min="11778" max="11778" width="43.140625" style="1" customWidth="1"/>
    <col min="11779" max="11779" width="7.28515625" style="1" customWidth="1"/>
    <col min="11780" max="11781" width="9.28515625" style="1" customWidth="1"/>
    <col min="11782" max="11782" width="11.5703125" style="1" customWidth="1"/>
    <col min="11783" max="11783" width="13.5703125" style="1" customWidth="1"/>
    <col min="11784" max="11784" width="11.7109375" style="1" customWidth="1"/>
    <col min="11785" max="11785" width="7.85546875" style="1" customWidth="1"/>
    <col min="11786" max="11786" width="10.85546875" style="1" bestFit="1" customWidth="1"/>
    <col min="11787" max="11787" width="11.140625" style="1" customWidth="1"/>
    <col min="11788" max="11788" width="7" style="1" customWidth="1"/>
    <col min="11789" max="11789" width="10.28515625" style="1" customWidth="1"/>
    <col min="11790" max="11790" width="8.85546875" style="1" customWidth="1"/>
    <col min="11791" max="11791" width="9.7109375" style="1" customWidth="1"/>
    <col min="11792" max="11792" width="10.28515625" style="1" bestFit="1" customWidth="1"/>
    <col min="11793" max="11793" width="8.140625" style="1" customWidth="1"/>
    <col min="11794" max="11794" width="6.85546875" style="1" customWidth="1"/>
    <col min="11795" max="11798" width="8.140625" style="1" customWidth="1"/>
    <col min="11799" max="12032" width="9.140625" style="1"/>
    <col min="12033" max="12033" width="6.28515625" style="1" customWidth="1"/>
    <col min="12034" max="12034" width="43.140625" style="1" customWidth="1"/>
    <col min="12035" max="12035" width="7.28515625" style="1" customWidth="1"/>
    <col min="12036" max="12037" width="9.28515625" style="1" customWidth="1"/>
    <col min="12038" max="12038" width="11.5703125" style="1" customWidth="1"/>
    <col min="12039" max="12039" width="13.5703125" style="1" customWidth="1"/>
    <col min="12040" max="12040" width="11.7109375" style="1" customWidth="1"/>
    <col min="12041" max="12041" width="7.85546875" style="1" customWidth="1"/>
    <col min="12042" max="12042" width="10.85546875" style="1" bestFit="1" customWidth="1"/>
    <col min="12043" max="12043" width="11.140625" style="1" customWidth="1"/>
    <col min="12044" max="12044" width="7" style="1" customWidth="1"/>
    <col min="12045" max="12045" width="10.28515625" style="1" customWidth="1"/>
    <col min="12046" max="12046" width="8.85546875" style="1" customWidth="1"/>
    <col min="12047" max="12047" width="9.7109375" style="1" customWidth="1"/>
    <col min="12048" max="12048" width="10.28515625" style="1" bestFit="1" customWidth="1"/>
    <col min="12049" max="12049" width="8.140625" style="1" customWidth="1"/>
    <col min="12050" max="12050" width="6.85546875" style="1" customWidth="1"/>
    <col min="12051" max="12054" width="8.140625" style="1" customWidth="1"/>
    <col min="12055" max="12288" width="9.140625" style="1"/>
    <col min="12289" max="12289" width="6.28515625" style="1" customWidth="1"/>
    <col min="12290" max="12290" width="43.140625" style="1" customWidth="1"/>
    <col min="12291" max="12291" width="7.28515625" style="1" customWidth="1"/>
    <col min="12292" max="12293" width="9.28515625" style="1" customWidth="1"/>
    <col min="12294" max="12294" width="11.5703125" style="1" customWidth="1"/>
    <col min="12295" max="12295" width="13.5703125" style="1" customWidth="1"/>
    <col min="12296" max="12296" width="11.7109375" style="1" customWidth="1"/>
    <col min="12297" max="12297" width="7.85546875" style="1" customWidth="1"/>
    <col min="12298" max="12298" width="10.85546875" style="1" bestFit="1" customWidth="1"/>
    <col min="12299" max="12299" width="11.140625" style="1" customWidth="1"/>
    <col min="12300" max="12300" width="7" style="1" customWidth="1"/>
    <col min="12301" max="12301" width="10.28515625" style="1" customWidth="1"/>
    <col min="12302" max="12302" width="8.85546875" style="1" customWidth="1"/>
    <col min="12303" max="12303" width="9.7109375" style="1" customWidth="1"/>
    <col min="12304" max="12304" width="10.28515625" style="1" bestFit="1" customWidth="1"/>
    <col min="12305" max="12305" width="8.140625" style="1" customWidth="1"/>
    <col min="12306" max="12306" width="6.85546875" style="1" customWidth="1"/>
    <col min="12307" max="12310" width="8.140625" style="1" customWidth="1"/>
    <col min="12311" max="12544" width="9.140625" style="1"/>
    <col min="12545" max="12545" width="6.28515625" style="1" customWidth="1"/>
    <col min="12546" max="12546" width="43.140625" style="1" customWidth="1"/>
    <col min="12547" max="12547" width="7.28515625" style="1" customWidth="1"/>
    <col min="12548" max="12549" width="9.28515625" style="1" customWidth="1"/>
    <col min="12550" max="12550" width="11.5703125" style="1" customWidth="1"/>
    <col min="12551" max="12551" width="13.5703125" style="1" customWidth="1"/>
    <col min="12552" max="12552" width="11.7109375" style="1" customWidth="1"/>
    <col min="12553" max="12553" width="7.85546875" style="1" customWidth="1"/>
    <col min="12554" max="12554" width="10.85546875" style="1" bestFit="1" customWidth="1"/>
    <col min="12555" max="12555" width="11.140625" style="1" customWidth="1"/>
    <col min="12556" max="12556" width="7" style="1" customWidth="1"/>
    <col min="12557" max="12557" width="10.28515625" style="1" customWidth="1"/>
    <col min="12558" max="12558" width="8.85546875" style="1" customWidth="1"/>
    <col min="12559" max="12559" width="9.7109375" style="1" customWidth="1"/>
    <col min="12560" max="12560" width="10.28515625" style="1" bestFit="1" customWidth="1"/>
    <col min="12561" max="12561" width="8.140625" style="1" customWidth="1"/>
    <col min="12562" max="12562" width="6.85546875" style="1" customWidth="1"/>
    <col min="12563" max="12566" width="8.140625" style="1" customWidth="1"/>
    <col min="12567" max="12800" width="9.140625" style="1"/>
    <col min="12801" max="12801" width="6.28515625" style="1" customWidth="1"/>
    <col min="12802" max="12802" width="43.140625" style="1" customWidth="1"/>
    <col min="12803" max="12803" width="7.28515625" style="1" customWidth="1"/>
    <col min="12804" max="12805" width="9.28515625" style="1" customWidth="1"/>
    <col min="12806" max="12806" width="11.5703125" style="1" customWidth="1"/>
    <col min="12807" max="12807" width="13.5703125" style="1" customWidth="1"/>
    <col min="12808" max="12808" width="11.7109375" style="1" customWidth="1"/>
    <col min="12809" max="12809" width="7.85546875" style="1" customWidth="1"/>
    <col min="12810" max="12810" width="10.85546875" style="1" bestFit="1" customWidth="1"/>
    <col min="12811" max="12811" width="11.140625" style="1" customWidth="1"/>
    <col min="12812" max="12812" width="7" style="1" customWidth="1"/>
    <col min="12813" max="12813" width="10.28515625" style="1" customWidth="1"/>
    <col min="12814" max="12814" width="8.85546875" style="1" customWidth="1"/>
    <col min="12815" max="12815" width="9.7109375" style="1" customWidth="1"/>
    <col min="12816" max="12816" width="10.28515625" style="1" bestFit="1" customWidth="1"/>
    <col min="12817" max="12817" width="8.140625" style="1" customWidth="1"/>
    <col min="12818" max="12818" width="6.85546875" style="1" customWidth="1"/>
    <col min="12819" max="12822" width="8.140625" style="1" customWidth="1"/>
    <col min="12823" max="13056" width="9.140625" style="1"/>
    <col min="13057" max="13057" width="6.28515625" style="1" customWidth="1"/>
    <col min="13058" max="13058" width="43.140625" style="1" customWidth="1"/>
    <col min="13059" max="13059" width="7.28515625" style="1" customWidth="1"/>
    <col min="13060" max="13061" width="9.28515625" style="1" customWidth="1"/>
    <col min="13062" max="13062" width="11.5703125" style="1" customWidth="1"/>
    <col min="13063" max="13063" width="13.5703125" style="1" customWidth="1"/>
    <col min="13064" max="13064" width="11.7109375" style="1" customWidth="1"/>
    <col min="13065" max="13065" width="7.85546875" style="1" customWidth="1"/>
    <col min="13066" max="13066" width="10.85546875" style="1" bestFit="1" customWidth="1"/>
    <col min="13067" max="13067" width="11.140625" style="1" customWidth="1"/>
    <col min="13068" max="13068" width="7" style="1" customWidth="1"/>
    <col min="13069" max="13069" width="10.28515625" style="1" customWidth="1"/>
    <col min="13070" max="13070" width="8.85546875" style="1" customWidth="1"/>
    <col min="13071" max="13071" width="9.7109375" style="1" customWidth="1"/>
    <col min="13072" max="13072" width="10.28515625" style="1" bestFit="1" customWidth="1"/>
    <col min="13073" max="13073" width="8.140625" style="1" customWidth="1"/>
    <col min="13074" max="13074" width="6.85546875" style="1" customWidth="1"/>
    <col min="13075" max="13078" width="8.140625" style="1" customWidth="1"/>
    <col min="13079" max="13312" width="9.140625" style="1"/>
    <col min="13313" max="13313" width="6.28515625" style="1" customWidth="1"/>
    <col min="13314" max="13314" width="43.140625" style="1" customWidth="1"/>
    <col min="13315" max="13315" width="7.28515625" style="1" customWidth="1"/>
    <col min="13316" max="13317" width="9.28515625" style="1" customWidth="1"/>
    <col min="13318" max="13318" width="11.5703125" style="1" customWidth="1"/>
    <col min="13319" max="13319" width="13.5703125" style="1" customWidth="1"/>
    <col min="13320" max="13320" width="11.7109375" style="1" customWidth="1"/>
    <col min="13321" max="13321" width="7.85546875" style="1" customWidth="1"/>
    <col min="13322" max="13322" width="10.85546875" style="1" bestFit="1" customWidth="1"/>
    <col min="13323" max="13323" width="11.140625" style="1" customWidth="1"/>
    <col min="13324" max="13324" width="7" style="1" customWidth="1"/>
    <col min="13325" max="13325" width="10.28515625" style="1" customWidth="1"/>
    <col min="13326" max="13326" width="8.85546875" style="1" customWidth="1"/>
    <col min="13327" max="13327" width="9.7109375" style="1" customWidth="1"/>
    <col min="13328" max="13328" width="10.28515625" style="1" bestFit="1" customWidth="1"/>
    <col min="13329" max="13329" width="8.140625" style="1" customWidth="1"/>
    <col min="13330" max="13330" width="6.85546875" style="1" customWidth="1"/>
    <col min="13331" max="13334" width="8.140625" style="1" customWidth="1"/>
    <col min="13335" max="13568" width="9.140625" style="1"/>
    <col min="13569" max="13569" width="6.28515625" style="1" customWidth="1"/>
    <col min="13570" max="13570" width="43.140625" style="1" customWidth="1"/>
    <col min="13571" max="13571" width="7.28515625" style="1" customWidth="1"/>
    <col min="13572" max="13573" width="9.28515625" style="1" customWidth="1"/>
    <col min="13574" max="13574" width="11.5703125" style="1" customWidth="1"/>
    <col min="13575" max="13575" width="13.5703125" style="1" customWidth="1"/>
    <col min="13576" max="13576" width="11.7109375" style="1" customWidth="1"/>
    <col min="13577" max="13577" width="7.85546875" style="1" customWidth="1"/>
    <col min="13578" max="13578" width="10.85546875" style="1" bestFit="1" customWidth="1"/>
    <col min="13579" max="13579" width="11.140625" style="1" customWidth="1"/>
    <col min="13580" max="13580" width="7" style="1" customWidth="1"/>
    <col min="13581" max="13581" width="10.28515625" style="1" customWidth="1"/>
    <col min="13582" max="13582" width="8.85546875" style="1" customWidth="1"/>
    <col min="13583" max="13583" width="9.7109375" style="1" customWidth="1"/>
    <col min="13584" max="13584" width="10.28515625" style="1" bestFit="1" customWidth="1"/>
    <col min="13585" max="13585" width="8.140625" style="1" customWidth="1"/>
    <col min="13586" max="13586" width="6.85546875" style="1" customWidth="1"/>
    <col min="13587" max="13590" width="8.140625" style="1" customWidth="1"/>
    <col min="13591" max="13824" width="9.140625" style="1"/>
    <col min="13825" max="13825" width="6.28515625" style="1" customWidth="1"/>
    <col min="13826" max="13826" width="43.140625" style="1" customWidth="1"/>
    <col min="13827" max="13827" width="7.28515625" style="1" customWidth="1"/>
    <col min="13828" max="13829" width="9.28515625" style="1" customWidth="1"/>
    <col min="13830" max="13830" width="11.5703125" style="1" customWidth="1"/>
    <col min="13831" max="13831" width="13.5703125" style="1" customWidth="1"/>
    <col min="13832" max="13832" width="11.7109375" style="1" customWidth="1"/>
    <col min="13833" max="13833" width="7.85546875" style="1" customWidth="1"/>
    <col min="13834" max="13834" width="10.85546875" style="1" bestFit="1" customWidth="1"/>
    <col min="13835" max="13835" width="11.140625" style="1" customWidth="1"/>
    <col min="13836" max="13836" width="7" style="1" customWidth="1"/>
    <col min="13837" max="13837" width="10.28515625" style="1" customWidth="1"/>
    <col min="13838" max="13838" width="8.85546875" style="1" customWidth="1"/>
    <col min="13839" max="13839" width="9.7109375" style="1" customWidth="1"/>
    <col min="13840" max="13840" width="10.28515625" style="1" bestFit="1" customWidth="1"/>
    <col min="13841" max="13841" width="8.140625" style="1" customWidth="1"/>
    <col min="13842" max="13842" width="6.85546875" style="1" customWidth="1"/>
    <col min="13843" max="13846" width="8.140625" style="1" customWidth="1"/>
    <col min="13847" max="14080" width="9.140625" style="1"/>
    <col min="14081" max="14081" width="6.28515625" style="1" customWidth="1"/>
    <col min="14082" max="14082" width="43.140625" style="1" customWidth="1"/>
    <col min="14083" max="14083" width="7.28515625" style="1" customWidth="1"/>
    <col min="14084" max="14085" width="9.28515625" style="1" customWidth="1"/>
    <col min="14086" max="14086" width="11.5703125" style="1" customWidth="1"/>
    <col min="14087" max="14087" width="13.5703125" style="1" customWidth="1"/>
    <col min="14088" max="14088" width="11.7109375" style="1" customWidth="1"/>
    <col min="14089" max="14089" width="7.85546875" style="1" customWidth="1"/>
    <col min="14090" max="14090" width="10.85546875" style="1" bestFit="1" customWidth="1"/>
    <col min="14091" max="14091" width="11.140625" style="1" customWidth="1"/>
    <col min="14092" max="14092" width="7" style="1" customWidth="1"/>
    <col min="14093" max="14093" width="10.28515625" style="1" customWidth="1"/>
    <col min="14094" max="14094" width="8.85546875" style="1" customWidth="1"/>
    <col min="14095" max="14095" width="9.7109375" style="1" customWidth="1"/>
    <col min="14096" max="14096" width="10.28515625" style="1" bestFit="1" customWidth="1"/>
    <col min="14097" max="14097" width="8.140625" style="1" customWidth="1"/>
    <col min="14098" max="14098" width="6.85546875" style="1" customWidth="1"/>
    <col min="14099" max="14102" width="8.140625" style="1" customWidth="1"/>
    <col min="14103" max="14336" width="9.140625" style="1"/>
    <col min="14337" max="14337" width="6.28515625" style="1" customWidth="1"/>
    <col min="14338" max="14338" width="43.140625" style="1" customWidth="1"/>
    <col min="14339" max="14339" width="7.28515625" style="1" customWidth="1"/>
    <col min="14340" max="14341" width="9.28515625" style="1" customWidth="1"/>
    <col min="14342" max="14342" width="11.5703125" style="1" customWidth="1"/>
    <col min="14343" max="14343" width="13.5703125" style="1" customWidth="1"/>
    <col min="14344" max="14344" width="11.7109375" style="1" customWidth="1"/>
    <col min="14345" max="14345" width="7.85546875" style="1" customWidth="1"/>
    <col min="14346" max="14346" width="10.85546875" style="1" bestFit="1" customWidth="1"/>
    <col min="14347" max="14347" width="11.140625" style="1" customWidth="1"/>
    <col min="14348" max="14348" width="7" style="1" customWidth="1"/>
    <col min="14349" max="14349" width="10.28515625" style="1" customWidth="1"/>
    <col min="14350" max="14350" width="8.85546875" style="1" customWidth="1"/>
    <col min="14351" max="14351" width="9.7109375" style="1" customWidth="1"/>
    <col min="14352" max="14352" width="10.28515625" style="1" bestFit="1" customWidth="1"/>
    <col min="14353" max="14353" width="8.140625" style="1" customWidth="1"/>
    <col min="14354" max="14354" width="6.85546875" style="1" customWidth="1"/>
    <col min="14355" max="14358" width="8.140625" style="1" customWidth="1"/>
    <col min="14359" max="14592" width="9.140625" style="1"/>
    <col min="14593" max="14593" width="6.28515625" style="1" customWidth="1"/>
    <col min="14594" max="14594" width="43.140625" style="1" customWidth="1"/>
    <col min="14595" max="14595" width="7.28515625" style="1" customWidth="1"/>
    <col min="14596" max="14597" width="9.28515625" style="1" customWidth="1"/>
    <col min="14598" max="14598" width="11.5703125" style="1" customWidth="1"/>
    <col min="14599" max="14599" width="13.5703125" style="1" customWidth="1"/>
    <col min="14600" max="14600" width="11.7109375" style="1" customWidth="1"/>
    <col min="14601" max="14601" width="7.85546875" style="1" customWidth="1"/>
    <col min="14602" max="14602" width="10.85546875" style="1" bestFit="1" customWidth="1"/>
    <col min="14603" max="14603" width="11.140625" style="1" customWidth="1"/>
    <col min="14604" max="14604" width="7" style="1" customWidth="1"/>
    <col min="14605" max="14605" width="10.28515625" style="1" customWidth="1"/>
    <col min="14606" max="14606" width="8.85546875" style="1" customWidth="1"/>
    <col min="14607" max="14607" width="9.7109375" style="1" customWidth="1"/>
    <col min="14608" max="14608" width="10.28515625" style="1" bestFit="1" customWidth="1"/>
    <col min="14609" max="14609" width="8.140625" style="1" customWidth="1"/>
    <col min="14610" max="14610" width="6.85546875" style="1" customWidth="1"/>
    <col min="14611" max="14614" width="8.140625" style="1" customWidth="1"/>
    <col min="14615" max="14848" width="9.140625" style="1"/>
    <col min="14849" max="14849" width="6.28515625" style="1" customWidth="1"/>
    <col min="14850" max="14850" width="43.140625" style="1" customWidth="1"/>
    <col min="14851" max="14851" width="7.28515625" style="1" customWidth="1"/>
    <col min="14852" max="14853" width="9.28515625" style="1" customWidth="1"/>
    <col min="14854" max="14854" width="11.5703125" style="1" customWidth="1"/>
    <col min="14855" max="14855" width="13.5703125" style="1" customWidth="1"/>
    <col min="14856" max="14856" width="11.7109375" style="1" customWidth="1"/>
    <col min="14857" max="14857" width="7.85546875" style="1" customWidth="1"/>
    <col min="14858" max="14858" width="10.85546875" style="1" bestFit="1" customWidth="1"/>
    <col min="14859" max="14859" width="11.140625" style="1" customWidth="1"/>
    <col min="14860" max="14860" width="7" style="1" customWidth="1"/>
    <col min="14861" max="14861" width="10.28515625" style="1" customWidth="1"/>
    <col min="14862" max="14862" width="8.85546875" style="1" customWidth="1"/>
    <col min="14863" max="14863" width="9.7109375" style="1" customWidth="1"/>
    <col min="14864" max="14864" width="10.28515625" style="1" bestFit="1" customWidth="1"/>
    <col min="14865" max="14865" width="8.140625" style="1" customWidth="1"/>
    <col min="14866" max="14866" width="6.85546875" style="1" customWidth="1"/>
    <col min="14867" max="14870" width="8.140625" style="1" customWidth="1"/>
    <col min="14871" max="15104" width="9.140625" style="1"/>
    <col min="15105" max="15105" width="6.28515625" style="1" customWidth="1"/>
    <col min="15106" max="15106" width="43.140625" style="1" customWidth="1"/>
    <col min="15107" max="15107" width="7.28515625" style="1" customWidth="1"/>
    <col min="15108" max="15109" width="9.28515625" style="1" customWidth="1"/>
    <col min="15110" max="15110" width="11.5703125" style="1" customWidth="1"/>
    <col min="15111" max="15111" width="13.5703125" style="1" customWidth="1"/>
    <col min="15112" max="15112" width="11.7109375" style="1" customWidth="1"/>
    <col min="15113" max="15113" width="7.85546875" style="1" customWidth="1"/>
    <col min="15114" max="15114" width="10.85546875" style="1" bestFit="1" customWidth="1"/>
    <col min="15115" max="15115" width="11.140625" style="1" customWidth="1"/>
    <col min="15116" max="15116" width="7" style="1" customWidth="1"/>
    <col min="15117" max="15117" width="10.28515625" style="1" customWidth="1"/>
    <col min="15118" max="15118" width="8.85546875" style="1" customWidth="1"/>
    <col min="15119" max="15119" width="9.7109375" style="1" customWidth="1"/>
    <col min="15120" max="15120" width="10.28515625" style="1" bestFit="1" customWidth="1"/>
    <col min="15121" max="15121" width="8.140625" style="1" customWidth="1"/>
    <col min="15122" max="15122" width="6.85546875" style="1" customWidth="1"/>
    <col min="15123" max="15126" width="8.140625" style="1" customWidth="1"/>
    <col min="15127" max="15360" width="9.140625" style="1"/>
    <col min="15361" max="15361" width="6.28515625" style="1" customWidth="1"/>
    <col min="15362" max="15362" width="43.140625" style="1" customWidth="1"/>
    <col min="15363" max="15363" width="7.28515625" style="1" customWidth="1"/>
    <col min="15364" max="15365" width="9.28515625" style="1" customWidth="1"/>
    <col min="15366" max="15366" width="11.5703125" style="1" customWidth="1"/>
    <col min="15367" max="15367" width="13.5703125" style="1" customWidth="1"/>
    <col min="15368" max="15368" width="11.7109375" style="1" customWidth="1"/>
    <col min="15369" max="15369" width="7.85546875" style="1" customWidth="1"/>
    <col min="15370" max="15370" width="10.85546875" style="1" bestFit="1" customWidth="1"/>
    <col min="15371" max="15371" width="11.140625" style="1" customWidth="1"/>
    <col min="15372" max="15372" width="7" style="1" customWidth="1"/>
    <col min="15373" max="15373" width="10.28515625" style="1" customWidth="1"/>
    <col min="15374" max="15374" width="8.85546875" style="1" customWidth="1"/>
    <col min="15375" max="15375" width="9.7109375" style="1" customWidth="1"/>
    <col min="15376" max="15376" width="10.28515625" style="1" bestFit="1" customWidth="1"/>
    <col min="15377" max="15377" width="8.140625" style="1" customWidth="1"/>
    <col min="15378" max="15378" width="6.85546875" style="1" customWidth="1"/>
    <col min="15379" max="15382" width="8.140625" style="1" customWidth="1"/>
    <col min="15383" max="15616" width="9.140625" style="1"/>
    <col min="15617" max="15617" width="6.28515625" style="1" customWidth="1"/>
    <col min="15618" max="15618" width="43.140625" style="1" customWidth="1"/>
    <col min="15619" max="15619" width="7.28515625" style="1" customWidth="1"/>
    <col min="15620" max="15621" width="9.28515625" style="1" customWidth="1"/>
    <col min="15622" max="15622" width="11.5703125" style="1" customWidth="1"/>
    <col min="15623" max="15623" width="13.5703125" style="1" customWidth="1"/>
    <col min="15624" max="15624" width="11.7109375" style="1" customWidth="1"/>
    <col min="15625" max="15625" width="7.85546875" style="1" customWidth="1"/>
    <col min="15626" max="15626" width="10.85546875" style="1" bestFit="1" customWidth="1"/>
    <col min="15627" max="15627" width="11.140625" style="1" customWidth="1"/>
    <col min="15628" max="15628" width="7" style="1" customWidth="1"/>
    <col min="15629" max="15629" width="10.28515625" style="1" customWidth="1"/>
    <col min="15630" max="15630" width="8.85546875" style="1" customWidth="1"/>
    <col min="15631" max="15631" width="9.7109375" style="1" customWidth="1"/>
    <col min="15632" max="15632" width="10.28515625" style="1" bestFit="1" customWidth="1"/>
    <col min="15633" max="15633" width="8.140625" style="1" customWidth="1"/>
    <col min="15634" max="15634" width="6.85546875" style="1" customWidth="1"/>
    <col min="15635" max="15638" width="8.140625" style="1" customWidth="1"/>
    <col min="15639" max="15872" width="9.140625" style="1"/>
    <col min="15873" max="15873" width="6.28515625" style="1" customWidth="1"/>
    <col min="15874" max="15874" width="43.140625" style="1" customWidth="1"/>
    <col min="15875" max="15875" width="7.28515625" style="1" customWidth="1"/>
    <col min="15876" max="15877" width="9.28515625" style="1" customWidth="1"/>
    <col min="15878" max="15878" width="11.5703125" style="1" customWidth="1"/>
    <col min="15879" max="15879" width="13.5703125" style="1" customWidth="1"/>
    <col min="15880" max="15880" width="11.7109375" style="1" customWidth="1"/>
    <col min="15881" max="15881" width="7.85546875" style="1" customWidth="1"/>
    <col min="15882" max="15882" width="10.85546875" style="1" bestFit="1" customWidth="1"/>
    <col min="15883" max="15883" width="11.140625" style="1" customWidth="1"/>
    <col min="15884" max="15884" width="7" style="1" customWidth="1"/>
    <col min="15885" max="15885" width="10.28515625" style="1" customWidth="1"/>
    <col min="15886" max="15886" width="8.85546875" style="1" customWidth="1"/>
    <col min="15887" max="15887" width="9.7109375" style="1" customWidth="1"/>
    <col min="15888" max="15888" width="10.28515625" style="1" bestFit="1" customWidth="1"/>
    <col min="15889" max="15889" width="8.140625" style="1" customWidth="1"/>
    <col min="15890" max="15890" width="6.85546875" style="1" customWidth="1"/>
    <col min="15891" max="15894" width="8.140625" style="1" customWidth="1"/>
    <col min="15895" max="16128" width="9.140625" style="1"/>
    <col min="16129" max="16129" width="6.28515625" style="1" customWidth="1"/>
    <col min="16130" max="16130" width="43.140625" style="1" customWidth="1"/>
    <col min="16131" max="16131" width="7.28515625" style="1" customWidth="1"/>
    <col min="16132" max="16133" width="9.28515625" style="1" customWidth="1"/>
    <col min="16134" max="16134" width="11.5703125" style="1" customWidth="1"/>
    <col min="16135" max="16135" width="13.5703125" style="1" customWidth="1"/>
    <col min="16136" max="16136" width="11.7109375" style="1" customWidth="1"/>
    <col min="16137" max="16137" width="7.85546875" style="1" customWidth="1"/>
    <col min="16138" max="16138" width="10.85546875" style="1" bestFit="1" customWidth="1"/>
    <col min="16139" max="16139" width="11.140625" style="1" customWidth="1"/>
    <col min="16140" max="16140" width="7" style="1" customWidth="1"/>
    <col min="16141" max="16141" width="10.28515625" style="1" customWidth="1"/>
    <col min="16142" max="16142" width="8.85546875" style="1" customWidth="1"/>
    <col min="16143" max="16143" width="9.7109375" style="1" customWidth="1"/>
    <col min="16144" max="16144" width="10.28515625" style="1" bestFit="1" customWidth="1"/>
    <col min="16145" max="16145" width="8.140625" style="1" customWidth="1"/>
    <col min="16146" max="16146" width="6.85546875" style="1" customWidth="1"/>
    <col min="16147" max="16150" width="8.140625" style="1" customWidth="1"/>
    <col min="16151" max="16384" width="9.140625" style="1"/>
  </cols>
  <sheetData>
    <row r="1" spans="1:20" ht="18.75" x14ac:dyDescent="0.3">
      <c r="K1" s="1870" t="s">
        <v>680</v>
      </c>
      <c r="L1" s="1870"/>
      <c r="M1" s="1870"/>
      <c r="N1" s="1870"/>
      <c r="O1" s="1870"/>
      <c r="P1" s="1870"/>
    </row>
    <row r="2" spans="1:20" ht="18.75" x14ac:dyDescent="0.3">
      <c r="K2" s="1870" t="s">
        <v>1</v>
      </c>
      <c r="L2" s="1870"/>
      <c r="M2" s="1870"/>
      <c r="N2" s="1870"/>
      <c r="O2" s="1870"/>
      <c r="P2" s="1870"/>
    </row>
    <row r="3" spans="1:20" s="3" customFormat="1" ht="18.75" x14ac:dyDescent="0.3">
      <c r="A3" s="2" t="s">
        <v>2</v>
      </c>
      <c r="B3" s="2" t="s">
        <v>3</v>
      </c>
      <c r="N3" s="4"/>
      <c r="O3" s="4"/>
      <c r="P3" s="4"/>
      <c r="Q3" s="4"/>
      <c r="R3" s="4"/>
      <c r="S3" s="4"/>
      <c r="T3" s="4"/>
    </row>
    <row r="4" spans="1:20" s="3" customFormat="1" ht="18.75" x14ac:dyDescent="0.3">
      <c r="A4" s="2"/>
      <c r="B4" s="2" t="s">
        <v>681</v>
      </c>
      <c r="N4" s="4"/>
      <c r="O4" s="4"/>
      <c r="P4" s="4"/>
      <c r="Q4" s="4"/>
      <c r="R4" s="4"/>
      <c r="S4" s="4"/>
      <c r="T4" s="4"/>
    </row>
    <row r="5" spans="1:20" ht="16.5" thickBot="1" x14ac:dyDescent="0.3">
      <c r="A5" s="5" t="s">
        <v>5</v>
      </c>
      <c r="B5" s="5" t="s">
        <v>6</v>
      </c>
      <c r="C5" s="6"/>
      <c r="D5" s="6"/>
      <c r="E5" s="6"/>
      <c r="F5" s="6"/>
      <c r="G5" s="6"/>
      <c r="H5" s="6"/>
      <c r="I5" s="6"/>
      <c r="J5" s="6"/>
      <c r="K5" s="6"/>
      <c r="N5" s="7"/>
      <c r="O5" s="7"/>
      <c r="P5" s="7"/>
      <c r="Q5" s="7"/>
      <c r="R5" s="7"/>
      <c r="S5" s="7"/>
      <c r="T5" s="7"/>
    </row>
    <row r="6" spans="1:20" s="8" customFormat="1" ht="15.75" thickBot="1" x14ac:dyDescent="0.3">
      <c r="A6" s="2916" t="s">
        <v>7</v>
      </c>
      <c r="B6" s="2486" t="s">
        <v>8</v>
      </c>
      <c r="C6" s="2486"/>
      <c r="D6" s="2487"/>
      <c r="E6" s="1876" t="s">
        <v>9</v>
      </c>
      <c r="F6" s="1877"/>
      <c r="G6" s="1877"/>
      <c r="H6" s="1878"/>
      <c r="I6" s="1876" t="s">
        <v>10</v>
      </c>
      <c r="J6" s="1877"/>
      <c r="K6" s="1877"/>
      <c r="L6" s="1877"/>
      <c r="M6" s="1877"/>
      <c r="N6" s="1877"/>
      <c r="O6" s="1877"/>
      <c r="P6" s="1878"/>
    </row>
    <row r="7" spans="1:20" s="8" customFormat="1" ht="75.75" customHeight="1" thickBot="1" x14ac:dyDescent="0.3">
      <c r="A7" s="2917"/>
      <c r="B7" s="2489"/>
      <c r="C7" s="2489"/>
      <c r="D7" s="2489"/>
      <c r="E7" s="619" t="s">
        <v>11</v>
      </c>
      <c r="F7" s="620" t="s">
        <v>12</v>
      </c>
      <c r="G7" s="619" t="s">
        <v>13</v>
      </c>
      <c r="H7" s="620" t="s">
        <v>14</v>
      </c>
      <c r="I7" s="2490" t="s">
        <v>15</v>
      </c>
      <c r="J7" s="2491"/>
      <c r="K7" s="2490" t="s">
        <v>16</v>
      </c>
      <c r="L7" s="2491"/>
      <c r="M7" s="2492" t="s">
        <v>17</v>
      </c>
      <c r="N7" s="2492"/>
      <c r="O7" s="2490" t="s">
        <v>18</v>
      </c>
      <c r="P7" s="2491"/>
    </row>
    <row r="8" spans="1:20" ht="15.75" thickBot="1" x14ac:dyDescent="0.3">
      <c r="A8" s="1186">
        <v>1</v>
      </c>
      <c r="B8" s="2918" t="s">
        <v>682</v>
      </c>
      <c r="C8" s="2918"/>
      <c r="D8" s="2919"/>
      <c r="E8" s="12" t="s">
        <v>20</v>
      </c>
      <c r="F8" s="13" t="s">
        <v>21</v>
      </c>
      <c r="G8" s="12"/>
      <c r="H8" s="1303" t="s">
        <v>22</v>
      </c>
      <c r="I8" s="2790">
        <v>43617</v>
      </c>
      <c r="J8" s="1882"/>
      <c r="K8" s="2790">
        <v>43646</v>
      </c>
      <c r="L8" s="1882"/>
      <c r="M8" s="2790">
        <v>43661</v>
      </c>
      <c r="N8" s="1882"/>
      <c r="O8" s="2790">
        <v>43677</v>
      </c>
      <c r="P8" s="2791"/>
    </row>
    <row r="9" spans="1:20" ht="15.75" thickBot="1" x14ac:dyDescent="0.3">
      <c r="A9" s="1186">
        <v>2</v>
      </c>
      <c r="B9" s="2918" t="s">
        <v>683</v>
      </c>
      <c r="C9" s="2918"/>
      <c r="D9" s="2919"/>
      <c r="E9" s="12" t="s">
        <v>20</v>
      </c>
      <c r="F9" s="13" t="s">
        <v>21</v>
      </c>
      <c r="G9" s="12"/>
      <c r="H9" s="1303" t="s">
        <v>22</v>
      </c>
      <c r="I9" s="2790">
        <v>43617</v>
      </c>
      <c r="J9" s="1882"/>
      <c r="K9" s="2790">
        <v>43646</v>
      </c>
      <c r="L9" s="1882"/>
      <c r="M9" s="2790">
        <v>43661</v>
      </c>
      <c r="N9" s="1882"/>
      <c r="O9" s="2790">
        <v>43677</v>
      </c>
      <c r="P9" s="2791"/>
    </row>
    <row r="10" spans="1:20" ht="15.75" thickBot="1" x14ac:dyDescent="0.3">
      <c r="A10" s="1186">
        <v>3</v>
      </c>
      <c r="B10" s="2918" t="s">
        <v>684</v>
      </c>
      <c r="C10" s="2918"/>
      <c r="D10" s="2919"/>
      <c r="E10" s="12" t="s">
        <v>20</v>
      </c>
      <c r="F10" s="13" t="s">
        <v>21</v>
      </c>
      <c r="G10" s="12"/>
      <c r="H10" s="1303" t="s">
        <v>22</v>
      </c>
      <c r="I10" s="2790">
        <v>43617</v>
      </c>
      <c r="J10" s="1882"/>
      <c r="K10" s="2790">
        <v>43646</v>
      </c>
      <c r="L10" s="1882"/>
      <c r="M10" s="2790">
        <v>43661</v>
      </c>
      <c r="N10" s="1882"/>
      <c r="O10" s="2790">
        <v>43677</v>
      </c>
      <c r="P10" s="2791"/>
    </row>
    <row r="11" spans="1:20" ht="15.75" thickBot="1" x14ac:dyDescent="0.3">
      <c r="A11" s="1186">
        <v>4</v>
      </c>
      <c r="B11" s="2918" t="s">
        <v>685</v>
      </c>
      <c r="C11" s="2918"/>
      <c r="D11" s="2919"/>
      <c r="E11" s="12" t="s">
        <v>20</v>
      </c>
      <c r="F11" s="13" t="s">
        <v>21</v>
      </c>
      <c r="G11" s="12"/>
      <c r="H11" s="1303" t="s">
        <v>22</v>
      </c>
      <c r="I11" s="2790">
        <v>43617</v>
      </c>
      <c r="J11" s="1882"/>
      <c r="K11" s="2790">
        <v>43646</v>
      </c>
      <c r="L11" s="1882"/>
      <c r="M11" s="2790">
        <v>43661</v>
      </c>
      <c r="N11" s="1882"/>
      <c r="O11" s="2790">
        <v>43677</v>
      </c>
      <c r="P11" s="2791"/>
    </row>
    <row r="12" spans="1:20" ht="15.75" thickBot="1" x14ac:dyDescent="0.3">
      <c r="A12" s="1186">
        <v>5</v>
      </c>
      <c r="B12" s="2918" t="s">
        <v>686</v>
      </c>
      <c r="C12" s="2918"/>
      <c r="D12" s="2919"/>
      <c r="E12" s="12" t="s">
        <v>20</v>
      </c>
      <c r="F12" s="13" t="s">
        <v>21</v>
      </c>
      <c r="G12" s="12"/>
      <c r="H12" s="1303" t="s">
        <v>22</v>
      </c>
      <c r="I12" s="2790">
        <v>43617</v>
      </c>
      <c r="J12" s="1882"/>
      <c r="K12" s="2790">
        <v>43646</v>
      </c>
      <c r="L12" s="1882"/>
      <c r="M12" s="2790">
        <v>43661</v>
      </c>
      <c r="N12" s="1882"/>
      <c r="O12" s="2790">
        <v>43677</v>
      </c>
      <c r="P12" s="2791"/>
    </row>
    <row r="13" spans="1:20" ht="15.75" thickBot="1" x14ac:dyDescent="0.3">
      <c r="A13" s="1186">
        <v>6</v>
      </c>
      <c r="B13" s="2918" t="s">
        <v>687</v>
      </c>
      <c r="C13" s="2918"/>
      <c r="D13" s="2919"/>
      <c r="E13" s="12" t="s">
        <v>20</v>
      </c>
      <c r="F13" s="13" t="s">
        <v>21</v>
      </c>
      <c r="G13" s="12"/>
      <c r="H13" s="1303" t="s">
        <v>22</v>
      </c>
      <c r="I13" s="2790">
        <v>43617</v>
      </c>
      <c r="J13" s="1882"/>
      <c r="K13" s="2790">
        <v>43646</v>
      </c>
      <c r="L13" s="1882"/>
      <c r="M13" s="2790">
        <v>43661</v>
      </c>
      <c r="N13" s="1882"/>
      <c r="O13" s="2790">
        <v>43677</v>
      </c>
      <c r="P13" s="2791"/>
    </row>
    <row r="14" spans="1:20" ht="15.75" thickBot="1" x14ac:dyDescent="0.3">
      <c r="A14" s="1186">
        <v>7</v>
      </c>
      <c r="B14" s="2918" t="s">
        <v>688</v>
      </c>
      <c r="C14" s="2918"/>
      <c r="D14" s="2919"/>
      <c r="E14" s="12" t="s">
        <v>20</v>
      </c>
      <c r="F14" s="13" t="s">
        <v>21</v>
      </c>
      <c r="G14" s="12"/>
      <c r="H14" s="1303" t="s">
        <v>22</v>
      </c>
      <c r="I14" s="2790">
        <v>43617</v>
      </c>
      <c r="J14" s="1882"/>
      <c r="K14" s="2790">
        <v>43646</v>
      </c>
      <c r="L14" s="1882"/>
      <c r="M14" s="2790">
        <v>43661</v>
      </c>
      <c r="N14" s="1882"/>
      <c r="O14" s="2790">
        <v>43677</v>
      </c>
      <c r="P14" s="2791"/>
    </row>
    <row r="15" spans="1:20" ht="15.75" thickBot="1" x14ac:dyDescent="0.3">
      <c r="A15" s="1186">
        <v>8</v>
      </c>
      <c r="B15" s="2920" t="s">
        <v>689</v>
      </c>
      <c r="C15" s="2920"/>
      <c r="D15" s="2921"/>
      <c r="E15" s="12" t="s">
        <v>20</v>
      </c>
      <c r="F15" s="13" t="s">
        <v>21</v>
      </c>
      <c r="G15" s="12"/>
      <c r="H15" s="1303" t="s">
        <v>22</v>
      </c>
      <c r="I15" s="2790">
        <v>43617</v>
      </c>
      <c r="J15" s="1882"/>
      <c r="K15" s="2790">
        <v>43646</v>
      </c>
      <c r="L15" s="1882"/>
      <c r="M15" s="2790">
        <v>43661</v>
      </c>
      <c r="N15" s="1882"/>
      <c r="O15" s="2790">
        <v>43677</v>
      </c>
      <c r="P15" s="2791"/>
    </row>
    <row r="16" spans="1:20" ht="15.75" thickBot="1" x14ac:dyDescent="0.3">
      <c r="A16" s="201">
        <v>9</v>
      </c>
      <c r="B16" s="2918" t="s">
        <v>690</v>
      </c>
      <c r="C16" s="2918"/>
      <c r="D16" s="2919"/>
      <c r="E16" s="12" t="s">
        <v>20</v>
      </c>
      <c r="F16" s="13" t="s">
        <v>21</v>
      </c>
      <c r="G16" s="12"/>
      <c r="H16" s="1303" t="s">
        <v>22</v>
      </c>
      <c r="I16" s="2790">
        <v>43617</v>
      </c>
      <c r="J16" s="1882"/>
      <c r="K16" s="2790">
        <v>43646</v>
      </c>
      <c r="L16" s="1882"/>
      <c r="M16" s="2790">
        <v>43661</v>
      </c>
      <c r="N16" s="1882"/>
      <c r="O16" s="2790">
        <v>43677</v>
      </c>
      <c r="P16" s="2791"/>
    </row>
    <row r="17" spans="1:16" ht="15.75" thickBot="1" x14ac:dyDescent="0.3">
      <c r="A17" s="1186">
        <v>10</v>
      </c>
      <c r="B17" s="2918" t="s">
        <v>691</v>
      </c>
      <c r="C17" s="2918"/>
      <c r="D17" s="2919"/>
      <c r="E17" s="12" t="s">
        <v>20</v>
      </c>
      <c r="F17" s="13" t="s">
        <v>21</v>
      </c>
      <c r="G17" s="12"/>
      <c r="H17" s="1303" t="s">
        <v>22</v>
      </c>
      <c r="I17" s="2790">
        <v>43617</v>
      </c>
      <c r="J17" s="1882"/>
      <c r="K17" s="2790">
        <v>43646</v>
      </c>
      <c r="L17" s="1882"/>
      <c r="M17" s="2790">
        <v>43661</v>
      </c>
      <c r="N17" s="1882"/>
      <c r="O17" s="2790">
        <v>43677</v>
      </c>
      <c r="P17" s="2791"/>
    </row>
    <row r="18" spans="1:16" ht="15.75" thickBot="1" x14ac:dyDescent="0.3">
      <c r="A18" s="1186">
        <v>11</v>
      </c>
      <c r="B18" s="2918" t="s">
        <v>692</v>
      </c>
      <c r="C18" s="2918"/>
      <c r="D18" s="2919"/>
      <c r="E18" s="12" t="s">
        <v>20</v>
      </c>
      <c r="F18" s="13" t="s">
        <v>21</v>
      </c>
      <c r="G18" s="12"/>
      <c r="H18" s="1303" t="s">
        <v>22</v>
      </c>
      <c r="I18" s="2790">
        <v>43617</v>
      </c>
      <c r="J18" s="1882"/>
      <c r="K18" s="2790">
        <v>43646</v>
      </c>
      <c r="L18" s="1882"/>
      <c r="M18" s="2790">
        <v>43661</v>
      </c>
      <c r="N18" s="1882"/>
      <c r="O18" s="2790">
        <v>43677</v>
      </c>
      <c r="P18" s="2791"/>
    </row>
    <row r="19" spans="1:16" ht="15.75" thickBot="1" x14ac:dyDescent="0.3">
      <c r="A19" s="1186">
        <v>12</v>
      </c>
      <c r="B19" s="2918" t="s">
        <v>693</v>
      </c>
      <c r="C19" s="2918"/>
      <c r="D19" s="2919"/>
      <c r="E19" s="12" t="s">
        <v>20</v>
      </c>
      <c r="F19" s="13" t="s">
        <v>21</v>
      </c>
      <c r="G19" s="12"/>
      <c r="H19" s="1303" t="s">
        <v>22</v>
      </c>
      <c r="I19" s="2790">
        <v>43617</v>
      </c>
      <c r="J19" s="1882"/>
      <c r="K19" s="2790">
        <v>43646</v>
      </c>
      <c r="L19" s="1882"/>
      <c r="M19" s="2790">
        <v>43661</v>
      </c>
      <c r="N19" s="1882"/>
      <c r="O19" s="2790">
        <v>43677</v>
      </c>
      <c r="P19" s="2791"/>
    </row>
    <row r="20" spans="1:16" ht="15.75" thickBot="1" x14ac:dyDescent="0.3">
      <c r="A20" s="1186">
        <v>13</v>
      </c>
      <c r="B20" s="2918" t="s">
        <v>694</v>
      </c>
      <c r="C20" s="2918"/>
      <c r="D20" s="2919"/>
      <c r="E20" s="12" t="s">
        <v>20</v>
      </c>
      <c r="F20" s="13" t="s">
        <v>21</v>
      </c>
      <c r="G20" s="12"/>
      <c r="H20" s="1303" t="s">
        <v>22</v>
      </c>
      <c r="I20" s="2790">
        <v>43617</v>
      </c>
      <c r="J20" s="1882"/>
      <c r="K20" s="2790">
        <v>43646</v>
      </c>
      <c r="L20" s="1882"/>
      <c r="M20" s="2790">
        <v>43661</v>
      </c>
      <c r="N20" s="1882"/>
      <c r="O20" s="2790">
        <v>43677</v>
      </c>
      <c r="P20" s="2791"/>
    </row>
    <row r="21" spans="1:16" ht="15.75" thickBot="1" x14ac:dyDescent="0.3">
      <c r="A21" s="1186">
        <v>14</v>
      </c>
      <c r="B21" s="2918" t="s">
        <v>695</v>
      </c>
      <c r="C21" s="2918"/>
      <c r="D21" s="2919"/>
      <c r="E21" s="12" t="s">
        <v>20</v>
      </c>
      <c r="F21" s="13" t="s">
        <v>21</v>
      </c>
      <c r="G21" s="12"/>
      <c r="H21" s="1303" t="s">
        <v>22</v>
      </c>
      <c r="I21" s="2790">
        <v>43617</v>
      </c>
      <c r="J21" s="1882"/>
      <c r="K21" s="2790">
        <v>43646</v>
      </c>
      <c r="L21" s="1882"/>
      <c r="M21" s="2790">
        <v>43661</v>
      </c>
      <c r="N21" s="1882"/>
      <c r="O21" s="2790">
        <v>43677</v>
      </c>
      <c r="P21" s="2791"/>
    </row>
    <row r="22" spans="1:16" ht="15.75" thickBot="1" x14ac:dyDescent="0.3">
      <c r="A22" s="1186">
        <v>15</v>
      </c>
      <c r="B22" s="2918" t="s">
        <v>696</v>
      </c>
      <c r="C22" s="2918"/>
      <c r="D22" s="2919"/>
      <c r="E22" s="12" t="s">
        <v>20</v>
      </c>
      <c r="F22" s="13" t="s">
        <v>21</v>
      </c>
      <c r="G22" s="12"/>
      <c r="H22" s="1303" t="s">
        <v>22</v>
      </c>
      <c r="I22" s="2790">
        <v>43617</v>
      </c>
      <c r="J22" s="1882"/>
      <c r="K22" s="2790">
        <v>43646</v>
      </c>
      <c r="L22" s="1882"/>
      <c r="M22" s="2790">
        <v>43661</v>
      </c>
      <c r="N22" s="1882"/>
      <c r="O22" s="2790">
        <v>43677</v>
      </c>
      <c r="P22" s="2791"/>
    </row>
    <row r="23" spans="1:16" ht="15.75" thickBot="1" x14ac:dyDescent="0.3">
      <c r="A23" s="1186">
        <v>16</v>
      </c>
      <c r="B23" s="2918" t="s">
        <v>697</v>
      </c>
      <c r="C23" s="2918"/>
      <c r="D23" s="2919"/>
      <c r="E23" s="12" t="s">
        <v>20</v>
      </c>
      <c r="F23" s="13" t="s">
        <v>21</v>
      </c>
      <c r="G23" s="12"/>
      <c r="H23" s="1303" t="s">
        <v>22</v>
      </c>
      <c r="I23" s="2790">
        <v>43617</v>
      </c>
      <c r="J23" s="1882"/>
      <c r="K23" s="2790">
        <v>43646</v>
      </c>
      <c r="L23" s="1882"/>
      <c r="M23" s="2790">
        <v>43661</v>
      </c>
      <c r="N23" s="1882"/>
      <c r="O23" s="2790">
        <v>43677</v>
      </c>
      <c r="P23" s="2791"/>
    </row>
    <row r="24" spans="1:16" ht="15.75" thickBot="1" x14ac:dyDescent="0.3">
      <c r="A24" s="1186">
        <v>17</v>
      </c>
      <c r="B24" s="2918" t="s">
        <v>698</v>
      </c>
      <c r="C24" s="2918"/>
      <c r="D24" s="2919"/>
      <c r="E24" s="12" t="s">
        <v>20</v>
      </c>
      <c r="F24" s="13" t="s">
        <v>21</v>
      </c>
      <c r="G24" s="12"/>
      <c r="H24" s="1303" t="s">
        <v>22</v>
      </c>
      <c r="I24" s="2790">
        <v>43617</v>
      </c>
      <c r="J24" s="1882"/>
      <c r="K24" s="2790">
        <v>43646</v>
      </c>
      <c r="L24" s="1882"/>
      <c r="M24" s="2790">
        <v>43661</v>
      </c>
      <c r="N24" s="1882"/>
      <c r="O24" s="2790">
        <v>43677</v>
      </c>
      <c r="P24" s="2791"/>
    </row>
    <row r="25" spans="1:16" ht="15.75" thickBot="1" x14ac:dyDescent="0.3">
      <c r="A25" s="1186">
        <v>18</v>
      </c>
      <c r="B25" s="2918" t="s">
        <v>699</v>
      </c>
      <c r="C25" s="2918"/>
      <c r="D25" s="2919"/>
      <c r="E25" s="12" t="s">
        <v>20</v>
      </c>
      <c r="F25" s="13" t="s">
        <v>21</v>
      </c>
      <c r="G25" s="12"/>
      <c r="H25" s="1303" t="s">
        <v>22</v>
      </c>
      <c r="I25" s="2790">
        <v>43617</v>
      </c>
      <c r="J25" s="1882"/>
      <c r="K25" s="2790">
        <v>43646</v>
      </c>
      <c r="L25" s="1882"/>
      <c r="M25" s="2790">
        <v>43661</v>
      </c>
      <c r="N25" s="1882"/>
      <c r="O25" s="2790">
        <v>43677</v>
      </c>
      <c r="P25" s="2791"/>
    </row>
    <row r="26" spans="1:16" ht="15.75" thickBot="1" x14ac:dyDescent="0.3">
      <c r="A26" s="1186">
        <v>19</v>
      </c>
      <c r="B26" s="2918" t="s">
        <v>700</v>
      </c>
      <c r="C26" s="2918"/>
      <c r="D26" s="2919"/>
      <c r="E26" s="12" t="s">
        <v>20</v>
      </c>
      <c r="F26" s="13" t="s">
        <v>21</v>
      </c>
      <c r="G26" s="12"/>
      <c r="H26" s="1303" t="s">
        <v>22</v>
      </c>
      <c r="I26" s="2790">
        <v>43617</v>
      </c>
      <c r="J26" s="1882"/>
      <c r="K26" s="2790">
        <v>43646</v>
      </c>
      <c r="L26" s="1882"/>
      <c r="M26" s="2790">
        <v>43661</v>
      </c>
      <c r="N26" s="1882"/>
      <c r="O26" s="2790">
        <v>43677</v>
      </c>
      <c r="P26" s="2791"/>
    </row>
    <row r="27" spans="1:16" ht="15.75" thickBot="1" x14ac:dyDescent="0.3">
      <c r="A27" s="1186">
        <v>20</v>
      </c>
      <c r="B27" s="2922" t="s">
        <v>701</v>
      </c>
      <c r="C27" s="2922"/>
      <c r="D27" s="2923"/>
      <c r="E27" s="12" t="s">
        <v>20</v>
      </c>
      <c r="F27" s="13" t="s">
        <v>21</v>
      </c>
      <c r="G27" s="12"/>
      <c r="H27" s="1303" t="s">
        <v>22</v>
      </c>
      <c r="I27" s="2790">
        <v>43617</v>
      </c>
      <c r="J27" s="1882"/>
      <c r="K27" s="2790">
        <v>43646</v>
      </c>
      <c r="L27" s="1882"/>
      <c r="M27" s="2790">
        <v>43661</v>
      </c>
      <c r="N27" s="1882"/>
      <c r="O27" s="2790">
        <v>43677</v>
      </c>
      <c r="P27" s="2791"/>
    </row>
    <row r="28" spans="1:16" ht="15.75" thickBot="1" x14ac:dyDescent="0.3">
      <c r="A28" s="201">
        <v>21</v>
      </c>
      <c r="B28" s="2918" t="s">
        <v>702</v>
      </c>
      <c r="C28" s="2918"/>
      <c r="D28" s="2919"/>
      <c r="E28" s="12" t="s">
        <v>20</v>
      </c>
      <c r="F28" s="13" t="s">
        <v>21</v>
      </c>
      <c r="G28" s="12"/>
      <c r="H28" s="1303" t="s">
        <v>22</v>
      </c>
      <c r="I28" s="2790">
        <v>43617</v>
      </c>
      <c r="J28" s="1882"/>
      <c r="K28" s="2790">
        <v>43646</v>
      </c>
      <c r="L28" s="1882"/>
      <c r="M28" s="2790">
        <v>43661</v>
      </c>
      <c r="N28" s="1882"/>
      <c r="O28" s="2790">
        <v>43677</v>
      </c>
      <c r="P28" s="2791"/>
    </row>
    <row r="29" spans="1:16" ht="15.75" thickBot="1" x14ac:dyDescent="0.3">
      <c r="A29" s="1186">
        <v>22</v>
      </c>
      <c r="B29" s="2922" t="s">
        <v>703</v>
      </c>
      <c r="C29" s="2922"/>
      <c r="D29" s="2923"/>
      <c r="E29" s="12" t="s">
        <v>20</v>
      </c>
      <c r="F29" s="13" t="s">
        <v>21</v>
      </c>
      <c r="G29" s="12"/>
      <c r="H29" s="1303" t="s">
        <v>22</v>
      </c>
      <c r="I29" s="2790">
        <v>43617</v>
      </c>
      <c r="J29" s="1882"/>
      <c r="K29" s="2790">
        <v>43646</v>
      </c>
      <c r="L29" s="1882"/>
      <c r="M29" s="2790">
        <v>43661</v>
      </c>
      <c r="N29" s="1882"/>
      <c r="O29" s="2790">
        <v>43677</v>
      </c>
      <c r="P29" s="2791"/>
    </row>
    <row r="30" spans="1:16" ht="15.75" thickBot="1" x14ac:dyDescent="0.3">
      <c r="A30" s="1186">
        <v>23</v>
      </c>
      <c r="B30" s="2918" t="s">
        <v>704</v>
      </c>
      <c r="C30" s="2918"/>
      <c r="D30" s="2919"/>
      <c r="E30" s="12" t="s">
        <v>20</v>
      </c>
      <c r="F30" s="13" t="s">
        <v>21</v>
      </c>
      <c r="G30" s="12"/>
      <c r="H30" s="1303" t="s">
        <v>22</v>
      </c>
      <c r="I30" s="2790">
        <v>43617</v>
      </c>
      <c r="J30" s="1882"/>
      <c r="K30" s="2790">
        <v>43677</v>
      </c>
      <c r="L30" s="1882"/>
      <c r="M30" s="2790">
        <v>43692</v>
      </c>
      <c r="N30" s="1882"/>
      <c r="O30" s="2790">
        <v>43708</v>
      </c>
      <c r="P30" s="2791"/>
    </row>
    <row r="31" spans="1:16" ht="15.75" thickBot="1" x14ac:dyDescent="0.3">
      <c r="A31" s="1186">
        <v>24</v>
      </c>
      <c r="B31" s="2918" t="s">
        <v>705</v>
      </c>
      <c r="C31" s="2918"/>
      <c r="D31" s="2919"/>
      <c r="E31" s="12" t="s">
        <v>20</v>
      </c>
      <c r="F31" s="13" t="s">
        <v>21</v>
      </c>
      <c r="G31" s="12"/>
      <c r="H31" s="1303" t="s">
        <v>22</v>
      </c>
      <c r="I31" s="2790">
        <v>43617</v>
      </c>
      <c r="J31" s="1882"/>
      <c r="K31" s="2790">
        <v>43677</v>
      </c>
      <c r="L31" s="1882"/>
      <c r="M31" s="2790">
        <v>43692</v>
      </c>
      <c r="N31" s="1882"/>
      <c r="O31" s="2790">
        <v>43708</v>
      </c>
      <c r="P31" s="2791"/>
    </row>
    <row r="32" spans="1:16" ht="15.75" thickBot="1" x14ac:dyDescent="0.3">
      <c r="A32" s="1186">
        <v>25</v>
      </c>
      <c r="B32" s="2924" t="s">
        <v>706</v>
      </c>
      <c r="C32" s="2924"/>
      <c r="D32" s="2925"/>
      <c r="E32" s="12" t="s">
        <v>20</v>
      </c>
      <c r="F32" s="13" t="s">
        <v>21</v>
      </c>
      <c r="G32" s="12"/>
      <c r="H32" s="1303" t="s">
        <v>22</v>
      </c>
      <c r="I32" s="2790">
        <v>43617</v>
      </c>
      <c r="J32" s="1882"/>
      <c r="K32" s="2790">
        <v>43677</v>
      </c>
      <c r="L32" s="1882"/>
      <c r="M32" s="2790">
        <v>43692</v>
      </c>
      <c r="N32" s="1882"/>
      <c r="O32" s="2790">
        <v>43708</v>
      </c>
      <c r="P32" s="2791"/>
    </row>
    <row r="33" spans="1:16" ht="15.75" thickBot="1" x14ac:dyDescent="0.3">
      <c r="A33" s="1186">
        <v>26</v>
      </c>
      <c r="B33" s="2918" t="s">
        <v>707</v>
      </c>
      <c r="C33" s="2918"/>
      <c r="D33" s="2919"/>
      <c r="E33" s="12" t="s">
        <v>20</v>
      </c>
      <c r="F33" s="13" t="s">
        <v>21</v>
      </c>
      <c r="G33" s="12"/>
      <c r="H33" s="1303" t="s">
        <v>22</v>
      </c>
      <c r="I33" s="2790">
        <v>43617</v>
      </c>
      <c r="J33" s="1882"/>
      <c r="K33" s="2790">
        <v>43677</v>
      </c>
      <c r="L33" s="1882"/>
      <c r="M33" s="2790">
        <v>43692</v>
      </c>
      <c r="N33" s="1882"/>
      <c r="O33" s="2790">
        <v>43708</v>
      </c>
      <c r="P33" s="2791"/>
    </row>
    <row r="34" spans="1:16" ht="15.75" thickBot="1" x14ac:dyDescent="0.3">
      <c r="A34" s="1186">
        <v>27</v>
      </c>
      <c r="B34" s="2918" t="s">
        <v>708</v>
      </c>
      <c r="C34" s="2918"/>
      <c r="D34" s="2919"/>
      <c r="E34" s="12" t="s">
        <v>20</v>
      </c>
      <c r="F34" s="13" t="s">
        <v>21</v>
      </c>
      <c r="G34" s="12"/>
      <c r="H34" s="1303" t="s">
        <v>22</v>
      </c>
      <c r="I34" s="2790">
        <v>43617</v>
      </c>
      <c r="J34" s="1882"/>
      <c r="K34" s="2790">
        <v>43677</v>
      </c>
      <c r="L34" s="1882"/>
      <c r="M34" s="2790">
        <v>43692</v>
      </c>
      <c r="N34" s="1882"/>
      <c r="O34" s="2790">
        <v>43708</v>
      </c>
      <c r="P34" s="2791"/>
    </row>
    <row r="35" spans="1:16" ht="15.75" thickBot="1" x14ac:dyDescent="0.3">
      <c r="A35" s="1186">
        <v>28</v>
      </c>
      <c r="B35" s="2924" t="s">
        <v>709</v>
      </c>
      <c r="C35" s="2924"/>
      <c r="D35" s="2925"/>
      <c r="E35" s="12" t="s">
        <v>20</v>
      </c>
      <c r="F35" s="13" t="s">
        <v>21</v>
      </c>
      <c r="G35" s="12"/>
      <c r="H35" s="1303" t="s">
        <v>22</v>
      </c>
      <c r="I35" s="2790">
        <v>43617</v>
      </c>
      <c r="J35" s="1882"/>
      <c r="K35" s="2790">
        <v>43677</v>
      </c>
      <c r="L35" s="1882"/>
      <c r="M35" s="2790">
        <v>43692</v>
      </c>
      <c r="N35" s="1882"/>
      <c r="O35" s="2790">
        <v>43708</v>
      </c>
      <c r="P35" s="2791"/>
    </row>
    <row r="36" spans="1:16" ht="15.75" thickBot="1" x14ac:dyDescent="0.3">
      <c r="A36" s="1186">
        <v>29</v>
      </c>
      <c r="B36" s="2918" t="s">
        <v>710</v>
      </c>
      <c r="C36" s="2918"/>
      <c r="D36" s="2919"/>
      <c r="E36" s="12" t="s">
        <v>20</v>
      </c>
      <c r="F36" s="13" t="s">
        <v>21</v>
      </c>
      <c r="G36" s="12"/>
      <c r="H36" s="1303" t="s">
        <v>22</v>
      </c>
      <c r="I36" s="2790">
        <v>43617</v>
      </c>
      <c r="J36" s="1882"/>
      <c r="K36" s="2790">
        <v>43677</v>
      </c>
      <c r="L36" s="1882"/>
      <c r="M36" s="2790">
        <v>43692</v>
      </c>
      <c r="N36" s="1882"/>
      <c r="O36" s="2790">
        <v>43708</v>
      </c>
      <c r="P36" s="2791"/>
    </row>
    <row r="37" spans="1:16" ht="15.75" thickBot="1" x14ac:dyDescent="0.3">
      <c r="A37" s="1186">
        <v>30</v>
      </c>
      <c r="B37" s="2918" t="s">
        <v>711</v>
      </c>
      <c r="C37" s="2918"/>
      <c r="D37" s="2919"/>
      <c r="E37" s="12" t="s">
        <v>20</v>
      </c>
      <c r="F37" s="13" t="s">
        <v>21</v>
      </c>
      <c r="G37" s="12"/>
      <c r="H37" s="1303" t="s">
        <v>22</v>
      </c>
      <c r="I37" s="2790">
        <v>43617</v>
      </c>
      <c r="J37" s="1882"/>
      <c r="K37" s="2790">
        <v>43677</v>
      </c>
      <c r="L37" s="1882"/>
      <c r="M37" s="2790">
        <v>43692</v>
      </c>
      <c r="N37" s="1882"/>
      <c r="O37" s="2790">
        <v>43708</v>
      </c>
      <c r="P37" s="2791"/>
    </row>
    <row r="38" spans="1:16" ht="15.75" thickBot="1" x14ac:dyDescent="0.3">
      <c r="A38" s="1186">
        <v>31</v>
      </c>
      <c r="B38" s="2918" t="s">
        <v>712</v>
      </c>
      <c r="C38" s="2918"/>
      <c r="D38" s="2919"/>
      <c r="E38" s="12" t="s">
        <v>20</v>
      </c>
      <c r="F38" s="13" t="s">
        <v>21</v>
      </c>
      <c r="G38" s="12"/>
      <c r="H38" s="1303" t="s">
        <v>22</v>
      </c>
      <c r="I38" s="2790">
        <v>43617</v>
      </c>
      <c r="J38" s="1882"/>
      <c r="K38" s="2790">
        <v>43677</v>
      </c>
      <c r="L38" s="1882"/>
      <c r="M38" s="2790">
        <v>43692</v>
      </c>
      <c r="N38" s="1882"/>
      <c r="O38" s="2790">
        <v>43708</v>
      </c>
      <c r="P38" s="2791"/>
    </row>
    <row r="39" spans="1:16" ht="15.75" thickBot="1" x14ac:dyDescent="0.3">
      <c r="A39" s="1186">
        <v>32</v>
      </c>
      <c r="B39" s="2918" t="s">
        <v>713</v>
      </c>
      <c r="C39" s="2918"/>
      <c r="D39" s="2919"/>
      <c r="E39" s="12" t="s">
        <v>20</v>
      </c>
      <c r="F39" s="13" t="s">
        <v>21</v>
      </c>
      <c r="G39" s="12"/>
      <c r="H39" s="1303" t="s">
        <v>22</v>
      </c>
      <c r="I39" s="2790">
        <v>43617</v>
      </c>
      <c r="J39" s="1882"/>
      <c r="K39" s="2790">
        <v>43677</v>
      </c>
      <c r="L39" s="1882"/>
      <c r="M39" s="2790">
        <v>43692</v>
      </c>
      <c r="N39" s="1882"/>
      <c r="O39" s="2790">
        <v>43708</v>
      </c>
      <c r="P39" s="2791"/>
    </row>
    <row r="40" spans="1:16" ht="15.75" thickBot="1" x14ac:dyDescent="0.3">
      <c r="A40" s="1186">
        <v>33</v>
      </c>
      <c r="B40" s="2924" t="s">
        <v>714</v>
      </c>
      <c r="C40" s="2924"/>
      <c r="D40" s="2925"/>
      <c r="E40" s="12" t="s">
        <v>20</v>
      </c>
      <c r="F40" s="13" t="s">
        <v>21</v>
      </c>
      <c r="G40" s="12"/>
      <c r="H40" s="1303" t="s">
        <v>22</v>
      </c>
      <c r="I40" s="2790">
        <v>43617</v>
      </c>
      <c r="J40" s="1882"/>
      <c r="K40" s="2790">
        <v>43677</v>
      </c>
      <c r="L40" s="1882"/>
      <c r="M40" s="2790">
        <v>43692</v>
      </c>
      <c r="N40" s="1882"/>
      <c r="O40" s="2790">
        <v>43708</v>
      </c>
      <c r="P40" s="2791"/>
    </row>
    <row r="41" spans="1:16" ht="15.75" thickBot="1" x14ac:dyDescent="0.3">
      <c r="A41" s="1186">
        <v>34</v>
      </c>
      <c r="B41" s="2918" t="s">
        <v>715</v>
      </c>
      <c r="C41" s="2918"/>
      <c r="D41" s="2919"/>
      <c r="E41" s="12" t="s">
        <v>20</v>
      </c>
      <c r="F41" s="13" t="s">
        <v>21</v>
      </c>
      <c r="G41" s="12"/>
      <c r="H41" s="1303" t="s">
        <v>22</v>
      </c>
      <c r="I41" s="2790">
        <v>43617</v>
      </c>
      <c r="J41" s="1882"/>
      <c r="K41" s="2790">
        <v>43677</v>
      </c>
      <c r="L41" s="1882"/>
      <c r="M41" s="2790">
        <v>43692</v>
      </c>
      <c r="N41" s="1882"/>
      <c r="O41" s="2790">
        <v>43708</v>
      </c>
      <c r="P41" s="2791"/>
    </row>
    <row r="42" spans="1:16" ht="15.75" thickBot="1" x14ac:dyDescent="0.3">
      <c r="A42" s="1186">
        <v>35</v>
      </c>
      <c r="B42" s="2918" t="s">
        <v>716</v>
      </c>
      <c r="C42" s="2918"/>
      <c r="D42" s="2919"/>
      <c r="E42" s="12" t="s">
        <v>20</v>
      </c>
      <c r="F42" s="13" t="s">
        <v>21</v>
      </c>
      <c r="G42" s="12"/>
      <c r="H42" s="1303" t="s">
        <v>22</v>
      </c>
      <c r="I42" s="2790">
        <v>43617</v>
      </c>
      <c r="J42" s="1882"/>
      <c r="K42" s="2790">
        <v>43677</v>
      </c>
      <c r="L42" s="1882"/>
      <c r="M42" s="2790">
        <v>43692</v>
      </c>
      <c r="N42" s="1882"/>
      <c r="O42" s="2790">
        <v>43708</v>
      </c>
      <c r="P42" s="2791"/>
    </row>
    <row r="43" spans="1:16" ht="15.75" thickBot="1" x14ac:dyDescent="0.3">
      <c r="A43" s="1186">
        <v>36</v>
      </c>
      <c r="B43" s="2918" t="s">
        <v>717</v>
      </c>
      <c r="C43" s="2918"/>
      <c r="D43" s="2919"/>
      <c r="E43" s="12" t="s">
        <v>20</v>
      </c>
      <c r="F43" s="13" t="s">
        <v>21</v>
      </c>
      <c r="G43" s="12"/>
      <c r="H43" s="1303" t="s">
        <v>22</v>
      </c>
      <c r="I43" s="2790">
        <v>43617</v>
      </c>
      <c r="J43" s="1882"/>
      <c r="K43" s="2790">
        <v>43677</v>
      </c>
      <c r="L43" s="1882"/>
      <c r="M43" s="2790">
        <v>43692</v>
      </c>
      <c r="N43" s="1882"/>
      <c r="O43" s="2790">
        <v>43708</v>
      </c>
      <c r="P43" s="2791"/>
    </row>
    <row r="44" spans="1:16" ht="15.75" thickBot="1" x14ac:dyDescent="0.3">
      <c r="A44" s="1186">
        <v>37</v>
      </c>
      <c r="B44" s="2918" t="s">
        <v>718</v>
      </c>
      <c r="C44" s="2918"/>
      <c r="D44" s="2919"/>
      <c r="E44" s="12" t="s">
        <v>20</v>
      </c>
      <c r="F44" s="13" t="s">
        <v>21</v>
      </c>
      <c r="G44" s="12"/>
      <c r="H44" s="1303" t="s">
        <v>22</v>
      </c>
      <c r="I44" s="2790">
        <v>43617</v>
      </c>
      <c r="J44" s="1882"/>
      <c r="K44" s="2790">
        <v>43677</v>
      </c>
      <c r="L44" s="1882"/>
      <c r="M44" s="2790">
        <v>43692</v>
      </c>
      <c r="N44" s="1882"/>
      <c r="O44" s="2790">
        <v>43708</v>
      </c>
      <c r="P44" s="2791"/>
    </row>
    <row r="45" spans="1:16" ht="15.75" thickBot="1" x14ac:dyDescent="0.3">
      <c r="A45" s="1186">
        <v>38</v>
      </c>
      <c r="B45" s="2918" t="s">
        <v>719</v>
      </c>
      <c r="C45" s="2918"/>
      <c r="D45" s="2919"/>
      <c r="E45" s="12" t="s">
        <v>20</v>
      </c>
      <c r="F45" s="13" t="s">
        <v>21</v>
      </c>
      <c r="G45" s="12"/>
      <c r="H45" s="1303" t="s">
        <v>22</v>
      </c>
      <c r="I45" s="2790">
        <v>43617</v>
      </c>
      <c r="J45" s="1882"/>
      <c r="K45" s="2790">
        <v>43677</v>
      </c>
      <c r="L45" s="1882"/>
      <c r="M45" s="2790">
        <v>43692</v>
      </c>
      <c r="N45" s="1882"/>
      <c r="O45" s="2790">
        <v>43708</v>
      </c>
      <c r="P45" s="2791"/>
    </row>
    <row r="46" spans="1:16" ht="15.75" thickBot="1" x14ac:dyDescent="0.3">
      <c r="A46" s="1186">
        <v>39</v>
      </c>
      <c r="B46" s="2926" t="s">
        <v>720</v>
      </c>
      <c r="C46" s="2918"/>
      <c r="D46" s="2919"/>
      <c r="E46" s="12" t="s">
        <v>20</v>
      </c>
      <c r="F46" s="13" t="s">
        <v>21</v>
      </c>
      <c r="G46" s="12"/>
      <c r="H46" s="1303" t="s">
        <v>22</v>
      </c>
      <c r="I46" s="2790">
        <v>43617</v>
      </c>
      <c r="J46" s="1882"/>
      <c r="K46" s="2790">
        <v>43677</v>
      </c>
      <c r="L46" s="1882"/>
      <c r="M46" s="2790">
        <v>43692</v>
      </c>
      <c r="N46" s="1882"/>
      <c r="O46" s="2790">
        <v>43708</v>
      </c>
      <c r="P46" s="2791"/>
    </row>
    <row r="47" spans="1:16" ht="15.75" thickBot="1" x14ac:dyDescent="0.3">
      <c r="A47" s="1186">
        <v>40</v>
      </c>
      <c r="B47" s="2927" t="s">
        <v>721</v>
      </c>
      <c r="C47" s="2927"/>
      <c r="D47" s="2928"/>
      <c r="E47" s="12" t="s">
        <v>20</v>
      </c>
      <c r="F47" s="13" t="s">
        <v>21</v>
      </c>
      <c r="G47" s="12"/>
      <c r="H47" s="1303" t="s">
        <v>22</v>
      </c>
      <c r="I47" s="2790">
        <v>43617</v>
      </c>
      <c r="J47" s="1882"/>
      <c r="K47" s="2790">
        <v>43677</v>
      </c>
      <c r="L47" s="1882"/>
      <c r="M47" s="2790">
        <v>43692</v>
      </c>
      <c r="N47" s="1882"/>
      <c r="O47" s="2790">
        <v>43708</v>
      </c>
      <c r="P47" s="2791"/>
    </row>
    <row r="48" spans="1:16" ht="15.75" thickBot="1" x14ac:dyDescent="0.3">
      <c r="A48" s="1186">
        <v>41</v>
      </c>
      <c r="B48" s="2926" t="s">
        <v>722</v>
      </c>
      <c r="C48" s="2918"/>
      <c r="D48" s="2919"/>
      <c r="E48" s="12" t="s">
        <v>20</v>
      </c>
      <c r="F48" s="13" t="s">
        <v>21</v>
      </c>
      <c r="G48" s="12"/>
      <c r="H48" s="1303" t="s">
        <v>22</v>
      </c>
      <c r="I48" s="2790">
        <v>43617</v>
      </c>
      <c r="J48" s="1882"/>
      <c r="K48" s="2790">
        <v>43677</v>
      </c>
      <c r="L48" s="1882"/>
      <c r="M48" s="2790">
        <v>43692</v>
      </c>
      <c r="N48" s="1882"/>
      <c r="O48" s="2790">
        <v>43708</v>
      </c>
      <c r="P48" s="2791"/>
    </row>
    <row r="49" spans="1:23" ht="15.75" thickBot="1" x14ac:dyDescent="0.3">
      <c r="A49" s="1186">
        <v>42</v>
      </c>
      <c r="B49" s="2918" t="s">
        <v>723</v>
      </c>
      <c r="C49" s="2918"/>
      <c r="D49" s="2919"/>
      <c r="E49" s="12" t="s">
        <v>20</v>
      </c>
      <c r="F49" s="13" t="s">
        <v>21</v>
      </c>
      <c r="G49" s="12"/>
      <c r="H49" s="1303" t="s">
        <v>22</v>
      </c>
      <c r="I49" s="2790">
        <v>43617</v>
      </c>
      <c r="J49" s="1882"/>
      <c r="K49" s="2790">
        <v>43677</v>
      </c>
      <c r="L49" s="1882"/>
      <c r="M49" s="2790">
        <v>43692</v>
      </c>
      <c r="N49" s="1882"/>
      <c r="O49" s="2790">
        <v>43708</v>
      </c>
      <c r="P49" s="2791"/>
    </row>
    <row r="50" spans="1:23" ht="15.75" thickBot="1" x14ac:dyDescent="0.3">
      <c r="A50" s="1186">
        <v>43</v>
      </c>
      <c r="B50" s="2918" t="s">
        <v>724</v>
      </c>
      <c r="C50" s="2918"/>
      <c r="D50" s="2919"/>
      <c r="E50" s="12" t="s">
        <v>20</v>
      </c>
      <c r="F50" s="13" t="s">
        <v>21</v>
      </c>
      <c r="G50" s="12"/>
      <c r="H50" s="1303" t="s">
        <v>22</v>
      </c>
      <c r="I50" s="2790">
        <v>43617</v>
      </c>
      <c r="J50" s="1882"/>
      <c r="K50" s="2790">
        <v>43677</v>
      </c>
      <c r="L50" s="1882"/>
      <c r="M50" s="2790">
        <v>43692</v>
      </c>
      <c r="N50" s="1882"/>
      <c r="O50" s="2790">
        <v>43708</v>
      </c>
      <c r="P50" s="2791"/>
    </row>
    <row r="51" spans="1:23" ht="15.75" thickBot="1" x14ac:dyDescent="0.3">
      <c r="A51" s="1186">
        <v>44</v>
      </c>
      <c r="B51" s="2918" t="s">
        <v>725</v>
      </c>
      <c r="C51" s="2918"/>
      <c r="D51" s="2919"/>
      <c r="E51" s="363" t="s">
        <v>20</v>
      </c>
      <c r="F51" s="1304" t="s">
        <v>21</v>
      </c>
      <c r="G51" s="363"/>
      <c r="H51" s="1305" t="s">
        <v>22</v>
      </c>
      <c r="I51" s="2929">
        <v>43617</v>
      </c>
      <c r="J51" s="2930"/>
      <c r="K51" s="2790">
        <v>43677</v>
      </c>
      <c r="L51" s="1882"/>
      <c r="M51" s="2929">
        <v>43692</v>
      </c>
      <c r="N51" s="2930"/>
      <c r="O51" s="2929">
        <v>43708</v>
      </c>
      <c r="P51" s="2931"/>
    </row>
    <row r="52" spans="1:23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N52" s="7"/>
      <c r="O52" s="7"/>
      <c r="P52" s="7"/>
      <c r="Q52" s="7"/>
      <c r="R52" s="7"/>
      <c r="S52" s="7"/>
      <c r="T52" s="7"/>
    </row>
    <row r="53" spans="1:23" s="5" customFormat="1" ht="15.75" x14ac:dyDescent="0.25">
      <c r="A53" s="5" t="s">
        <v>41</v>
      </c>
      <c r="B53" s="5" t="s">
        <v>42</v>
      </c>
    </row>
    <row r="54" spans="1:23" ht="16.5" thickBot="1" x14ac:dyDescent="0.3">
      <c r="A54" s="1908" t="s">
        <v>43</v>
      </c>
      <c r="B54" s="1908"/>
      <c r="C54" s="1908"/>
      <c r="D54" s="1908"/>
      <c r="E54" s="1908"/>
      <c r="F54" s="1908"/>
      <c r="G54" s="1908"/>
      <c r="H54" s="1908"/>
      <c r="I54" s="1908"/>
      <c r="J54" s="1908"/>
      <c r="K54" s="1908"/>
      <c r="L54" s="1908"/>
      <c r="M54" s="1908"/>
      <c r="N54" s="1908"/>
      <c r="O54" s="1908"/>
      <c r="P54" s="1908"/>
      <c r="Q54" s="1908"/>
      <c r="R54" s="1908"/>
      <c r="S54" s="1908"/>
      <c r="T54" s="1908"/>
      <c r="U54" s="1908"/>
      <c r="V54" s="1908"/>
      <c r="W54" s="32"/>
    </row>
    <row r="55" spans="1:23" ht="15.75" thickBot="1" x14ac:dyDescent="0.3">
      <c r="A55" s="2850" t="s">
        <v>7</v>
      </c>
      <c r="B55" s="1909" t="s">
        <v>44</v>
      </c>
      <c r="C55" s="2611" t="s">
        <v>45</v>
      </c>
      <c r="D55" s="2508" t="s">
        <v>726</v>
      </c>
      <c r="E55" s="1916" t="s">
        <v>47</v>
      </c>
      <c r="F55" s="1916"/>
      <c r="G55" s="1916"/>
      <c r="H55" s="1916"/>
      <c r="I55" s="1916"/>
      <c r="J55" s="1916"/>
      <c r="K55" s="1916"/>
      <c r="L55" s="1916"/>
      <c r="M55" s="1916"/>
      <c r="N55" s="1916"/>
      <c r="O55" s="1916"/>
      <c r="P55" s="1917"/>
      <c r="Q55" s="34"/>
      <c r="R55" s="34"/>
      <c r="S55" s="34"/>
      <c r="T55" s="34"/>
      <c r="U55" s="34"/>
      <c r="V55" s="34"/>
      <c r="W55" s="32"/>
    </row>
    <row r="56" spans="1:23" x14ac:dyDescent="0.25">
      <c r="A56" s="2851"/>
      <c r="B56" s="1910"/>
      <c r="C56" s="2612"/>
      <c r="D56" s="2509"/>
      <c r="E56" s="1918" t="s">
        <v>727</v>
      </c>
      <c r="F56" s="1919"/>
      <c r="G56" s="1920"/>
      <c r="H56" s="1924" t="s">
        <v>49</v>
      </c>
      <c r="I56" s="1925"/>
      <c r="J56" s="1926"/>
      <c r="K56" s="1925" t="s">
        <v>50</v>
      </c>
      <c r="L56" s="1925"/>
      <c r="M56" s="1925"/>
      <c r="N56" s="1924" t="s">
        <v>51</v>
      </c>
      <c r="O56" s="1925"/>
      <c r="P56" s="1926"/>
      <c r="Q56" s="32"/>
      <c r="R56" s="32"/>
      <c r="S56" s="32"/>
      <c r="T56" s="1930"/>
      <c r="U56" s="1930"/>
      <c r="V56" s="1930"/>
      <c r="W56" s="32"/>
    </row>
    <row r="57" spans="1:23" ht="15.75" thickBot="1" x14ac:dyDescent="0.3">
      <c r="A57" s="2851"/>
      <c r="B57" s="1910"/>
      <c r="C57" s="2612"/>
      <c r="D57" s="2509"/>
      <c r="E57" s="1921"/>
      <c r="F57" s="1922"/>
      <c r="G57" s="1923"/>
      <c r="H57" s="1927"/>
      <c r="I57" s="1928"/>
      <c r="J57" s="1929"/>
      <c r="K57" s="1930"/>
      <c r="L57" s="1930"/>
      <c r="M57" s="1930"/>
      <c r="N57" s="1931"/>
      <c r="O57" s="1930"/>
      <c r="P57" s="1932"/>
      <c r="Q57" s="32"/>
      <c r="R57" s="32"/>
      <c r="S57" s="32"/>
      <c r="T57" s="1930"/>
      <c r="U57" s="1930"/>
      <c r="V57" s="1930"/>
      <c r="W57" s="32"/>
    </row>
    <row r="58" spans="1:23" s="8" customFormat="1" ht="30.75" thickBot="1" x14ac:dyDescent="0.3">
      <c r="A58" s="2852"/>
      <c r="B58" s="2501"/>
      <c r="C58" s="2613"/>
      <c r="D58" s="2510"/>
      <c r="E58" s="157" t="s">
        <v>52</v>
      </c>
      <c r="F58" s="158" t="s">
        <v>53</v>
      </c>
      <c r="G58" s="159" t="s">
        <v>54</v>
      </c>
      <c r="H58" s="157" t="s">
        <v>52</v>
      </c>
      <c r="I58" s="158" t="s">
        <v>53</v>
      </c>
      <c r="J58" s="159" t="s">
        <v>54</v>
      </c>
      <c r="K58" s="1306" t="s">
        <v>52</v>
      </c>
      <c r="L58" s="638" t="s">
        <v>53</v>
      </c>
      <c r="M58" s="1307" t="s">
        <v>54</v>
      </c>
      <c r="N58" s="1236" t="s">
        <v>52</v>
      </c>
      <c r="O58" s="638" t="s">
        <v>53</v>
      </c>
      <c r="P58" s="1237" t="s">
        <v>54</v>
      </c>
      <c r="Q58" s="42"/>
      <c r="R58" s="43"/>
      <c r="S58" s="42"/>
      <c r="T58" s="42"/>
      <c r="U58" s="43"/>
      <c r="V58" s="42"/>
      <c r="W58" s="44"/>
    </row>
    <row r="59" spans="1:23" x14ac:dyDescent="0.25">
      <c r="A59" s="1215">
        <v>1</v>
      </c>
      <c r="B59" s="1308" t="s">
        <v>682</v>
      </c>
      <c r="C59" s="1309">
        <v>1966</v>
      </c>
      <c r="D59" s="412">
        <v>135</v>
      </c>
      <c r="E59" s="494">
        <v>144.19999999999999</v>
      </c>
      <c r="F59" s="1310">
        <v>6.71</v>
      </c>
      <c r="G59" s="1311">
        <f>E59*F59</f>
        <v>967.58199999999988</v>
      </c>
      <c r="H59" s="1312">
        <v>42</v>
      </c>
      <c r="I59" s="1313" t="s">
        <v>728</v>
      </c>
      <c r="J59" s="1219">
        <f>H59*I59</f>
        <v>357</v>
      </c>
      <c r="K59" s="1175">
        <v>3.2</v>
      </c>
      <c r="L59" s="1314">
        <v>8.5</v>
      </c>
      <c r="M59" s="1315">
        <f>K59*L59</f>
        <v>27.200000000000003</v>
      </c>
      <c r="N59" s="494">
        <v>2.9</v>
      </c>
      <c r="O59" s="1316">
        <v>102</v>
      </c>
      <c r="P59" s="1317">
        <f>N59*O59</f>
        <v>295.8</v>
      </c>
      <c r="Q59" s="54"/>
      <c r="R59" s="55"/>
      <c r="S59" s="56"/>
      <c r="T59" s="57"/>
      <c r="U59" s="118"/>
      <c r="V59" s="58"/>
      <c r="W59" s="32"/>
    </row>
    <row r="60" spans="1:23" s="618" customFormat="1" x14ac:dyDescent="0.25">
      <c r="A60" s="1302">
        <v>2</v>
      </c>
      <c r="B60" s="533" t="s">
        <v>683</v>
      </c>
      <c r="C60" s="1318" t="s">
        <v>729</v>
      </c>
      <c r="D60" s="459">
        <v>165</v>
      </c>
      <c r="E60" s="531">
        <v>125.1</v>
      </c>
      <c r="F60" s="1319">
        <v>6.75</v>
      </c>
      <c r="G60" s="1320">
        <f t="shared" ref="G60:G91" si="0">E60*F60</f>
        <v>844.42499999999995</v>
      </c>
      <c r="H60" s="1321">
        <v>22</v>
      </c>
      <c r="I60" s="755" t="s">
        <v>728</v>
      </c>
      <c r="J60" s="753">
        <f t="shared" ref="J60:J79" si="1">H60*I60</f>
        <v>187</v>
      </c>
      <c r="K60" s="1322">
        <v>1.3</v>
      </c>
      <c r="L60" s="1323">
        <v>8.5</v>
      </c>
      <c r="M60" s="1324">
        <f t="shared" ref="M60:M90" si="2">K60*L60</f>
        <v>11.05</v>
      </c>
      <c r="N60" s="531">
        <v>2.9</v>
      </c>
      <c r="O60" s="1325">
        <v>102</v>
      </c>
      <c r="P60" s="1326">
        <f t="shared" ref="P60:P89" si="3">N60*O60</f>
        <v>295.8</v>
      </c>
      <c r="Q60" s="54"/>
      <c r="R60" s="55"/>
      <c r="S60" s="56"/>
      <c r="T60" s="1327"/>
      <c r="U60" s="73"/>
      <c r="V60" s="56"/>
      <c r="W60" s="1328"/>
    </row>
    <row r="61" spans="1:23" s="618" customFormat="1" x14ac:dyDescent="0.25">
      <c r="A61" s="1302">
        <v>3</v>
      </c>
      <c r="B61" s="533" t="s">
        <v>684</v>
      </c>
      <c r="C61" s="1318" t="s">
        <v>730</v>
      </c>
      <c r="D61" s="459">
        <v>130</v>
      </c>
      <c r="E61" s="531">
        <v>836.5</v>
      </c>
      <c r="F61" s="1319">
        <v>5.33</v>
      </c>
      <c r="G61" s="1320">
        <f t="shared" si="0"/>
        <v>4458.5450000000001</v>
      </c>
      <c r="H61" s="1321">
        <v>32</v>
      </c>
      <c r="I61" s="755" t="s">
        <v>728</v>
      </c>
      <c r="J61" s="753">
        <f t="shared" si="1"/>
        <v>272</v>
      </c>
      <c r="K61" s="1322">
        <v>1.9</v>
      </c>
      <c r="L61" s="1323">
        <v>8.5</v>
      </c>
      <c r="M61" s="1324">
        <f t="shared" si="2"/>
        <v>16.149999999999999</v>
      </c>
      <c r="N61" s="531">
        <v>3</v>
      </c>
      <c r="O61" s="1325">
        <v>102</v>
      </c>
      <c r="P61" s="1326">
        <f t="shared" si="3"/>
        <v>306</v>
      </c>
      <c r="Q61" s="54"/>
      <c r="R61" s="55"/>
      <c r="S61" s="56"/>
      <c r="T61" s="1327"/>
      <c r="U61" s="73"/>
      <c r="V61" s="56"/>
      <c r="W61" s="1328"/>
    </row>
    <row r="62" spans="1:23" s="618" customFormat="1" x14ac:dyDescent="0.25">
      <c r="A62" s="1302">
        <v>4</v>
      </c>
      <c r="B62" s="533" t="s">
        <v>685</v>
      </c>
      <c r="C62" s="1318" t="s">
        <v>731</v>
      </c>
      <c r="D62" s="459">
        <v>114</v>
      </c>
      <c r="E62" s="531">
        <v>208.1</v>
      </c>
      <c r="F62" s="1319">
        <v>6.58</v>
      </c>
      <c r="G62" s="1320">
        <f t="shared" si="0"/>
        <v>1369.298</v>
      </c>
      <c r="H62" s="1321">
        <v>17</v>
      </c>
      <c r="I62" s="755" t="s">
        <v>728</v>
      </c>
      <c r="J62" s="753">
        <f t="shared" si="1"/>
        <v>144.5</v>
      </c>
      <c r="K62" s="1322">
        <v>1.3</v>
      </c>
      <c r="L62" s="1323">
        <v>8.5</v>
      </c>
      <c r="M62" s="1324">
        <f t="shared" si="2"/>
        <v>11.05</v>
      </c>
      <c r="N62" s="531">
        <v>4.4000000000000004</v>
      </c>
      <c r="O62" s="1325">
        <v>102</v>
      </c>
      <c r="P62" s="1326">
        <f t="shared" si="3"/>
        <v>448.8</v>
      </c>
      <c r="Q62" s="54"/>
      <c r="R62" s="55"/>
      <c r="S62" s="56"/>
      <c r="T62" s="1327"/>
      <c r="U62" s="73"/>
      <c r="V62" s="56"/>
      <c r="W62" s="1328"/>
    </row>
    <row r="63" spans="1:23" s="618" customFormat="1" x14ac:dyDescent="0.25">
      <c r="A63" s="1302">
        <v>5</v>
      </c>
      <c r="B63" s="533" t="s">
        <v>686</v>
      </c>
      <c r="C63" s="1318" t="s">
        <v>732</v>
      </c>
      <c r="D63" s="459">
        <v>155</v>
      </c>
      <c r="E63" s="531">
        <v>223</v>
      </c>
      <c r="F63" s="1319">
        <v>6.55</v>
      </c>
      <c r="G63" s="1320">
        <f t="shared" si="0"/>
        <v>1460.6499999999999</v>
      </c>
      <c r="H63" s="1321">
        <v>31</v>
      </c>
      <c r="I63" s="755" t="s">
        <v>728</v>
      </c>
      <c r="J63" s="753">
        <f t="shared" si="1"/>
        <v>263.5</v>
      </c>
      <c r="K63" s="1322">
        <v>30.6</v>
      </c>
      <c r="L63" s="1323">
        <v>8.5</v>
      </c>
      <c r="M63" s="1324">
        <f t="shared" si="2"/>
        <v>260.10000000000002</v>
      </c>
      <c r="N63" s="531">
        <v>2.9</v>
      </c>
      <c r="O63" s="1325">
        <v>102</v>
      </c>
      <c r="P63" s="1326">
        <f t="shared" si="3"/>
        <v>295.8</v>
      </c>
      <c r="Q63" s="54"/>
      <c r="R63" s="55"/>
      <c r="S63" s="56"/>
      <c r="T63" s="1327"/>
      <c r="U63" s="73"/>
      <c r="V63" s="56"/>
      <c r="W63" s="1328"/>
    </row>
    <row r="64" spans="1:23" s="618" customFormat="1" x14ac:dyDescent="0.25">
      <c r="A64" s="1302">
        <v>6</v>
      </c>
      <c r="B64" s="533" t="s">
        <v>687</v>
      </c>
      <c r="C64" s="1318" t="s">
        <v>729</v>
      </c>
      <c r="D64" s="459">
        <v>116</v>
      </c>
      <c r="E64" s="531">
        <v>87</v>
      </c>
      <c r="F64" s="1319">
        <v>7.24</v>
      </c>
      <c r="G64" s="1320">
        <f t="shared" si="0"/>
        <v>629.88</v>
      </c>
      <c r="H64" s="1321">
        <v>22</v>
      </c>
      <c r="I64" s="755" t="s">
        <v>728</v>
      </c>
      <c r="J64" s="753">
        <f t="shared" si="1"/>
        <v>187</v>
      </c>
      <c r="K64" s="1322">
        <v>17</v>
      </c>
      <c r="L64" s="1323">
        <v>8.5</v>
      </c>
      <c r="M64" s="1324">
        <f t="shared" si="2"/>
        <v>144.5</v>
      </c>
      <c r="N64" s="531">
        <v>8.8000000000000007</v>
      </c>
      <c r="O64" s="1325">
        <v>102</v>
      </c>
      <c r="P64" s="1326">
        <f t="shared" si="3"/>
        <v>897.6</v>
      </c>
      <c r="Q64" s="54"/>
      <c r="R64" s="55"/>
      <c r="S64" s="56"/>
      <c r="T64" s="1327"/>
      <c r="U64" s="73"/>
      <c r="V64" s="56"/>
      <c r="W64" s="1328"/>
    </row>
    <row r="65" spans="1:23" s="618" customFormat="1" x14ac:dyDescent="0.25">
      <c r="A65" s="1302">
        <v>7</v>
      </c>
      <c r="B65" s="533" t="s">
        <v>688</v>
      </c>
      <c r="C65" s="1318" t="s">
        <v>733</v>
      </c>
      <c r="D65" s="459">
        <v>129</v>
      </c>
      <c r="E65" s="531">
        <v>28.3</v>
      </c>
      <c r="F65" s="1319">
        <v>8.5</v>
      </c>
      <c r="G65" s="1320">
        <f t="shared" si="0"/>
        <v>240.55</v>
      </c>
      <c r="H65" s="1321">
        <v>11</v>
      </c>
      <c r="I65" s="755" t="s">
        <v>728</v>
      </c>
      <c r="J65" s="753">
        <f t="shared" si="1"/>
        <v>93.5</v>
      </c>
      <c r="K65" s="1322"/>
      <c r="L65" s="1323"/>
      <c r="M65" s="1324"/>
      <c r="N65" s="531">
        <v>48.2</v>
      </c>
      <c r="O65" s="1325">
        <v>102</v>
      </c>
      <c r="P65" s="1326">
        <f t="shared" si="3"/>
        <v>4916.4000000000005</v>
      </c>
      <c r="Q65" s="54"/>
      <c r="R65" s="55"/>
      <c r="S65" s="56"/>
      <c r="T65" s="1327"/>
      <c r="U65" s="73"/>
      <c r="V65" s="56"/>
      <c r="W65" s="1328"/>
    </row>
    <row r="66" spans="1:23" s="618" customFormat="1" x14ac:dyDescent="0.25">
      <c r="A66" s="1302">
        <v>8</v>
      </c>
      <c r="B66" s="533" t="s">
        <v>689</v>
      </c>
      <c r="C66" s="1318" t="s">
        <v>733</v>
      </c>
      <c r="D66" s="459">
        <v>118</v>
      </c>
      <c r="E66" s="531">
        <v>685.8</v>
      </c>
      <c r="F66" s="1319">
        <v>5.63</v>
      </c>
      <c r="G66" s="1320">
        <f t="shared" si="0"/>
        <v>3861.0539999999996</v>
      </c>
      <c r="H66" s="1321">
        <v>26</v>
      </c>
      <c r="I66" s="755" t="s">
        <v>728</v>
      </c>
      <c r="J66" s="753">
        <f t="shared" si="1"/>
        <v>221</v>
      </c>
      <c r="K66" s="1322">
        <v>2.1</v>
      </c>
      <c r="L66" s="1323">
        <v>8.5</v>
      </c>
      <c r="M66" s="1324">
        <f t="shared" si="2"/>
        <v>17.850000000000001</v>
      </c>
      <c r="N66" s="531">
        <v>2</v>
      </c>
      <c r="O66" s="1325">
        <v>102</v>
      </c>
      <c r="P66" s="1326">
        <f t="shared" si="3"/>
        <v>204</v>
      </c>
      <c r="Q66" s="54"/>
      <c r="R66" s="55"/>
      <c r="S66" s="56"/>
      <c r="T66" s="1327"/>
      <c r="U66" s="73"/>
      <c r="V66" s="56"/>
      <c r="W66" s="1328"/>
    </row>
    <row r="67" spans="1:23" s="618" customFormat="1" x14ac:dyDescent="0.25">
      <c r="A67" s="1302">
        <v>9</v>
      </c>
      <c r="B67" s="533" t="s">
        <v>690</v>
      </c>
      <c r="C67" s="1318" t="s">
        <v>734</v>
      </c>
      <c r="D67" s="459">
        <v>111</v>
      </c>
      <c r="E67" s="531">
        <v>25.2</v>
      </c>
      <c r="F67" s="1319">
        <v>8.5</v>
      </c>
      <c r="G67" s="1320">
        <f t="shared" si="0"/>
        <v>214.2</v>
      </c>
      <c r="H67" s="1321"/>
      <c r="I67" s="1329"/>
      <c r="J67" s="753"/>
      <c r="K67" s="1322">
        <v>2</v>
      </c>
      <c r="L67" s="1323">
        <v>8.5</v>
      </c>
      <c r="M67" s="1324">
        <f t="shared" si="2"/>
        <v>17</v>
      </c>
      <c r="N67" s="531">
        <v>2.9</v>
      </c>
      <c r="O67" s="1325">
        <v>102</v>
      </c>
      <c r="P67" s="1326">
        <f t="shared" si="3"/>
        <v>295.8</v>
      </c>
      <c r="Q67" s="54"/>
      <c r="R67" s="55"/>
      <c r="S67" s="56"/>
      <c r="T67" s="1327"/>
      <c r="U67" s="73"/>
      <c r="V67" s="56"/>
      <c r="W67" s="1328"/>
    </row>
    <row r="68" spans="1:23" s="618" customFormat="1" x14ac:dyDescent="0.25">
      <c r="A68" s="1302">
        <v>10</v>
      </c>
      <c r="B68" s="533" t="s">
        <v>691</v>
      </c>
      <c r="C68" s="1318" t="s">
        <v>735</v>
      </c>
      <c r="D68" s="1330">
        <v>63</v>
      </c>
      <c r="E68" s="531">
        <v>570.5</v>
      </c>
      <c r="F68" s="1319">
        <v>5.86</v>
      </c>
      <c r="G68" s="1320">
        <f t="shared" si="0"/>
        <v>3343.13</v>
      </c>
      <c r="H68" s="1321"/>
      <c r="I68" s="1329"/>
      <c r="J68" s="753"/>
      <c r="K68" s="1322">
        <v>1.3</v>
      </c>
      <c r="L68" s="1323">
        <v>8.5</v>
      </c>
      <c r="M68" s="1324">
        <f t="shared" si="2"/>
        <v>11.05</v>
      </c>
      <c r="N68" s="531">
        <v>2.9</v>
      </c>
      <c r="O68" s="1325">
        <v>102</v>
      </c>
      <c r="P68" s="1326">
        <f t="shared" si="3"/>
        <v>295.8</v>
      </c>
      <c r="Q68" s="54"/>
      <c r="R68" s="55"/>
      <c r="S68" s="56"/>
      <c r="T68" s="1327"/>
      <c r="U68" s="73"/>
      <c r="V68" s="56"/>
      <c r="W68" s="1328"/>
    </row>
    <row r="69" spans="1:23" s="618" customFormat="1" x14ac:dyDescent="0.25">
      <c r="A69" s="1302">
        <v>11</v>
      </c>
      <c r="B69" s="533" t="s">
        <v>692</v>
      </c>
      <c r="C69" s="1318" t="s">
        <v>733</v>
      </c>
      <c r="D69" s="1330">
        <v>60</v>
      </c>
      <c r="E69" s="531">
        <v>2945</v>
      </c>
      <c r="F69" s="1319">
        <v>3.06</v>
      </c>
      <c r="G69" s="1320">
        <f t="shared" si="0"/>
        <v>9011.7000000000007</v>
      </c>
      <c r="H69" s="1321"/>
      <c r="I69" s="1329"/>
      <c r="J69" s="753"/>
      <c r="K69" s="1322">
        <v>130.6</v>
      </c>
      <c r="L69" s="1323">
        <v>6.74</v>
      </c>
      <c r="M69" s="1324">
        <f t="shared" si="2"/>
        <v>880.24400000000003</v>
      </c>
      <c r="N69" s="531"/>
      <c r="O69" s="1325"/>
      <c r="P69" s="1326"/>
      <c r="Q69" s="54"/>
      <c r="R69" s="55"/>
      <c r="S69" s="56"/>
      <c r="T69" s="1327"/>
      <c r="U69" s="73"/>
      <c r="V69" s="56"/>
      <c r="W69" s="1328"/>
    </row>
    <row r="70" spans="1:23" s="618" customFormat="1" x14ac:dyDescent="0.25">
      <c r="A70" s="1302">
        <v>12</v>
      </c>
      <c r="B70" s="533" t="s">
        <v>693</v>
      </c>
      <c r="C70" s="1318" t="s">
        <v>736</v>
      </c>
      <c r="D70" s="1330">
        <v>45</v>
      </c>
      <c r="E70" s="531">
        <v>70</v>
      </c>
      <c r="F70" s="1319">
        <v>7.82</v>
      </c>
      <c r="G70" s="1320">
        <f t="shared" si="0"/>
        <v>547.4</v>
      </c>
      <c r="H70" s="1321"/>
      <c r="I70" s="1329"/>
      <c r="J70" s="753"/>
      <c r="K70" s="1322"/>
      <c r="L70" s="1323"/>
      <c r="M70" s="1324"/>
      <c r="N70" s="531">
        <v>1.5</v>
      </c>
      <c r="O70" s="1325">
        <v>102</v>
      </c>
      <c r="P70" s="1326">
        <f t="shared" si="3"/>
        <v>153</v>
      </c>
      <c r="Q70" s="54"/>
      <c r="R70" s="55"/>
      <c r="S70" s="56"/>
      <c r="T70" s="1327"/>
      <c r="U70" s="73"/>
      <c r="V70" s="56"/>
      <c r="W70" s="1328"/>
    </row>
    <row r="71" spans="1:23" s="618" customFormat="1" x14ac:dyDescent="0.25">
      <c r="A71" s="1302">
        <v>13</v>
      </c>
      <c r="B71" s="533" t="s">
        <v>694</v>
      </c>
      <c r="C71" s="1318" t="s">
        <v>731</v>
      </c>
      <c r="D71" s="1330">
        <v>42</v>
      </c>
      <c r="E71" s="531">
        <v>128.6</v>
      </c>
      <c r="F71" s="1319">
        <v>6.74</v>
      </c>
      <c r="G71" s="1320">
        <f t="shared" si="0"/>
        <v>866.76400000000001</v>
      </c>
      <c r="H71" s="1321">
        <v>20</v>
      </c>
      <c r="I71" s="1331" t="s">
        <v>728</v>
      </c>
      <c r="J71" s="753">
        <f t="shared" si="1"/>
        <v>170</v>
      </c>
      <c r="K71" s="1322"/>
      <c r="L71" s="1323"/>
      <c r="M71" s="1324"/>
      <c r="N71" s="531">
        <v>1.5</v>
      </c>
      <c r="O71" s="1325">
        <v>102</v>
      </c>
      <c r="P71" s="1326">
        <f t="shared" si="3"/>
        <v>153</v>
      </c>
      <c r="Q71" s="54"/>
      <c r="R71" s="55"/>
      <c r="S71" s="56"/>
      <c r="T71" s="1327"/>
      <c r="U71" s="73"/>
      <c r="V71" s="56"/>
      <c r="W71" s="1328"/>
    </row>
    <row r="72" spans="1:23" s="618" customFormat="1" x14ac:dyDescent="0.25">
      <c r="A72" s="1302">
        <v>14</v>
      </c>
      <c r="B72" s="533" t="s">
        <v>695</v>
      </c>
      <c r="C72" s="1318" t="s">
        <v>733</v>
      </c>
      <c r="D72" s="1330">
        <v>39</v>
      </c>
      <c r="E72" s="531">
        <v>669.5</v>
      </c>
      <c r="F72" s="1319">
        <v>5.66</v>
      </c>
      <c r="G72" s="1320">
        <f t="shared" si="0"/>
        <v>3789.37</v>
      </c>
      <c r="H72" s="1321">
        <v>24</v>
      </c>
      <c r="I72" s="1331" t="s">
        <v>728</v>
      </c>
      <c r="J72" s="753">
        <f t="shared" si="1"/>
        <v>204</v>
      </c>
      <c r="K72" s="1322"/>
      <c r="L72" s="1323"/>
      <c r="M72" s="1324"/>
      <c r="N72" s="531"/>
      <c r="O72" s="1325"/>
      <c r="P72" s="1326">
        <f t="shared" si="3"/>
        <v>0</v>
      </c>
      <c r="Q72" s="54"/>
      <c r="R72" s="55"/>
      <c r="S72" s="56"/>
      <c r="T72" s="1327"/>
      <c r="U72" s="73"/>
      <c r="V72" s="56"/>
      <c r="W72" s="1328"/>
    </row>
    <row r="73" spans="1:23" s="618" customFormat="1" x14ac:dyDescent="0.25">
      <c r="A73" s="1302">
        <v>15</v>
      </c>
      <c r="B73" s="533" t="s">
        <v>696</v>
      </c>
      <c r="C73" s="1318" t="s">
        <v>730</v>
      </c>
      <c r="D73" s="1330">
        <v>60</v>
      </c>
      <c r="E73" s="531">
        <f>195.8+50.15</f>
        <v>245.95000000000002</v>
      </c>
      <c r="F73" s="1319">
        <v>6.51</v>
      </c>
      <c r="G73" s="1320">
        <f t="shared" si="0"/>
        <v>1601.1345000000001</v>
      </c>
      <c r="H73" s="1321">
        <v>36</v>
      </c>
      <c r="I73" s="1331" t="s">
        <v>728</v>
      </c>
      <c r="J73" s="753">
        <f t="shared" si="1"/>
        <v>306</v>
      </c>
      <c r="K73" s="1322"/>
      <c r="L73" s="1323"/>
      <c r="M73" s="1324"/>
      <c r="N73" s="531">
        <v>2.9</v>
      </c>
      <c r="O73" s="1325">
        <v>102</v>
      </c>
      <c r="P73" s="1326">
        <f t="shared" si="3"/>
        <v>295.8</v>
      </c>
      <c r="Q73" s="54"/>
      <c r="R73" s="55"/>
      <c r="S73" s="56"/>
      <c r="T73" s="1327"/>
      <c r="U73" s="73"/>
      <c r="V73" s="56"/>
      <c r="W73" s="1328"/>
    </row>
    <row r="74" spans="1:23" s="618" customFormat="1" x14ac:dyDescent="0.25">
      <c r="A74" s="1302">
        <v>16</v>
      </c>
      <c r="B74" s="533" t="s">
        <v>697</v>
      </c>
      <c r="C74" s="1318" t="s">
        <v>737</v>
      </c>
      <c r="D74" s="1330">
        <v>60</v>
      </c>
      <c r="E74" s="531">
        <v>1098.5999999999999</v>
      </c>
      <c r="F74" s="1319">
        <v>4.9000000000000004</v>
      </c>
      <c r="G74" s="1320">
        <f t="shared" si="0"/>
        <v>5383.14</v>
      </c>
      <c r="H74" s="1321"/>
      <c r="I74" s="1329"/>
      <c r="J74" s="753"/>
      <c r="K74" s="1322"/>
      <c r="L74" s="1323"/>
      <c r="M74" s="1324"/>
      <c r="N74" s="531"/>
      <c r="O74" s="1325"/>
      <c r="P74" s="1326"/>
      <c r="Q74" s="54"/>
      <c r="R74" s="55"/>
      <c r="S74" s="56"/>
      <c r="T74" s="1327"/>
      <c r="U74" s="73"/>
      <c r="V74" s="56"/>
      <c r="W74" s="1328"/>
    </row>
    <row r="75" spans="1:23" s="618" customFormat="1" x14ac:dyDescent="0.25">
      <c r="A75" s="1302">
        <v>17</v>
      </c>
      <c r="B75" s="533" t="s">
        <v>698</v>
      </c>
      <c r="C75" s="1318" t="s">
        <v>577</v>
      </c>
      <c r="D75" s="1330">
        <v>28</v>
      </c>
      <c r="E75" s="531">
        <v>41.9</v>
      </c>
      <c r="F75" s="1319">
        <v>8.5</v>
      </c>
      <c r="G75" s="1320">
        <f t="shared" si="0"/>
        <v>356.15</v>
      </c>
      <c r="H75" s="1321">
        <v>29</v>
      </c>
      <c r="I75" s="1331" t="s">
        <v>728</v>
      </c>
      <c r="J75" s="753">
        <f t="shared" si="1"/>
        <v>246.5</v>
      </c>
      <c r="K75" s="1322">
        <v>12</v>
      </c>
      <c r="L75" s="1323">
        <v>8.5</v>
      </c>
      <c r="M75" s="1324">
        <f t="shared" si="2"/>
        <v>102</v>
      </c>
      <c r="N75" s="531"/>
      <c r="O75" s="1325"/>
      <c r="P75" s="1326"/>
      <c r="Q75" s="54"/>
      <c r="R75" s="55"/>
      <c r="S75" s="56"/>
      <c r="T75" s="1327"/>
      <c r="U75" s="73"/>
      <c r="V75" s="56"/>
      <c r="W75" s="1328"/>
    </row>
    <row r="76" spans="1:23" s="618" customFormat="1" x14ac:dyDescent="0.25">
      <c r="A76" s="1302">
        <v>18</v>
      </c>
      <c r="B76" s="533" t="s">
        <v>699</v>
      </c>
      <c r="C76" s="1318" t="s">
        <v>738</v>
      </c>
      <c r="D76" s="1330">
        <v>90</v>
      </c>
      <c r="E76" s="531">
        <v>35.200000000000003</v>
      </c>
      <c r="F76" s="1319">
        <v>8.5</v>
      </c>
      <c r="G76" s="1320">
        <f t="shared" si="0"/>
        <v>299.20000000000005</v>
      </c>
      <c r="H76" s="1321">
        <v>18</v>
      </c>
      <c r="I76" s="1331" t="s">
        <v>728</v>
      </c>
      <c r="J76" s="753">
        <f t="shared" si="1"/>
        <v>153</v>
      </c>
      <c r="K76" s="1322">
        <v>18</v>
      </c>
      <c r="L76" s="1323">
        <v>8.5</v>
      </c>
      <c r="M76" s="1324">
        <f t="shared" si="2"/>
        <v>153</v>
      </c>
      <c r="N76" s="531">
        <v>1.8</v>
      </c>
      <c r="O76" s="1325">
        <v>102</v>
      </c>
      <c r="P76" s="1326">
        <f t="shared" si="3"/>
        <v>183.6</v>
      </c>
      <c r="Q76" s="54"/>
      <c r="R76" s="55"/>
      <c r="S76" s="56"/>
      <c r="T76" s="1327"/>
      <c r="U76" s="73"/>
      <c r="V76" s="56"/>
      <c r="W76" s="1328"/>
    </row>
    <row r="77" spans="1:23" s="618" customFormat="1" x14ac:dyDescent="0.25">
      <c r="A77" s="1302">
        <v>19</v>
      </c>
      <c r="B77" s="533" t="s">
        <v>700</v>
      </c>
      <c r="C77" s="1318" t="s">
        <v>739</v>
      </c>
      <c r="D77" s="1330">
        <v>60</v>
      </c>
      <c r="E77" s="531">
        <v>110.3</v>
      </c>
      <c r="F77" s="1319">
        <v>6.78</v>
      </c>
      <c r="G77" s="1320">
        <f t="shared" si="0"/>
        <v>747.83400000000006</v>
      </c>
      <c r="H77" s="1321"/>
      <c r="I77" s="1329"/>
      <c r="J77" s="753"/>
      <c r="K77" s="1322">
        <v>6</v>
      </c>
      <c r="L77" s="1323">
        <v>8.5</v>
      </c>
      <c r="M77" s="1324">
        <f t="shared" si="2"/>
        <v>51</v>
      </c>
      <c r="N77" s="531"/>
      <c r="O77" s="1325"/>
      <c r="P77" s="1326"/>
      <c r="Q77" s="54"/>
      <c r="R77" s="55"/>
      <c r="S77" s="56"/>
      <c r="T77" s="1327"/>
      <c r="U77" s="73"/>
      <c r="V77" s="56"/>
      <c r="W77" s="1328"/>
    </row>
    <row r="78" spans="1:23" s="618" customFormat="1" x14ac:dyDescent="0.25">
      <c r="A78" s="1302">
        <v>20</v>
      </c>
      <c r="B78" s="533" t="s">
        <v>701</v>
      </c>
      <c r="C78" s="1318" t="s">
        <v>740</v>
      </c>
      <c r="D78" s="1330">
        <v>86</v>
      </c>
      <c r="E78" s="531">
        <v>302.8</v>
      </c>
      <c r="F78" s="1319">
        <v>6.39</v>
      </c>
      <c r="G78" s="1320">
        <f t="shared" si="0"/>
        <v>1934.8920000000001</v>
      </c>
      <c r="H78" s="1321">
        <v>70</v>
      </c>
      <c r="I78" s="1331" t="s">
        <v>741</v>
      </c>
      <c r="J78" s="753">
        <f t="shared" si="1"/>
        <v>547.4</v>
      </c>
      <c r="K78" s="1322"/>
      <c r="L78" s="1323"/>
      <c r="M78" s="1324"/>
      <c r="N78" s="531"/>
      <c r="O78" s="1325"/>
      <c r="P78" s="1326"/>
      <c r="Q78" s="54"/>
      <c r="R78" s="55"/>
      <c r="S78" s="56"/>
      <c r="T78" s="1327"/>
      <c r="U78" s="73"/>
      <c r="V78" s="56"/>
      <c r="W78" s="1328"/>
    </row>
    <row r="79" spans="1:23" s="618" customFormat="1" x14ac:dyDescent="0.25">
      <c r="A79" s="1302">
        <v>21</v>
      </c>
      <c r="B79" s="533" t="s">
        <v>702</v>
      </c>
      <c r="C79" s="1318" t="s">
        <v>731</v>
      </c>
      <c r="D79" s="1330">
        <v>169</v>
      </c>
      <c r="E79" s="531">
        <v>820.6</v>
      </c>
      <c r="F79" s="1319">
        <v>5.36</v>
      </c>
      <c r="G79" s="1320">
        <f t="shared" si="0"/>
        <v>4398.4160000000002</v>
      </c>
      <c r="H79" s="1321">
        <v>24</v>
      </c>
      <c r="I79" s="1331" t="s">
        <v>728</v>
      </c>
      <c r="J79" s="753">
        <f t="shared" si="1"/>
        <v>204</v>
      </c>
      <c r="K79" s="1322">
        <v>3.2</v>
      </c>
      <c r="L79" s="1323">
        <v>8.5</v>
      </c>
      <c r="M79" s="1324">
        <f t="shared" si="2"/>
        <v>27.200000000000003</v>
      </c>
      <c r="N79" s="531">
        <v>2</v>
      </c>
      <c r="O79" s="1325">
        <v>102</v>
      </c>
      <c r="P79" s="1326">
        <f t="shared" si="3"/>
        <v>204</v>
      </c>
      <c r="Q79" s="54"/>
      <c r="R79" s="55"/>
      <c r="S79" s="56"/>
      <c r="T79" s="1327"/>
      <c r="U79" s="73"/>
      <c r="V79" s="56"/>
      <c r="W79" s="1328"/>
    </row>
    <row r="80" spans="1:23" s="618" customFormat="1" x14ac:dyDescent="0.25">
      <c r="A80" s="1302">
        <v>22</v>
      </c>
      <c r="B80" s="533" t="s">
        <v>703</v>
      </c>
      <c r="C80" s="1318" t="s">
        <v>733</v>
      </c>
      <c r="D80" s="1330">
        <v>130</v>
      </c>
      <c r="E80" s="531">
        <v>108.8</v>
      </c>
      <c r="F80" s="1319">
        <v>6.78</v>
      </c>
      <c r="G80" s="1320">
        <f t="shared" si="0"/>
        <v>737.66399999999999</v>
      </c>
      <c r="H80" s="1321"/>
      <c r="I80" s="1329"/>
      <c r="J80" s="753"/>
      <c r="K80" s="1322"/>
      <c r="L80" s="1323"/>
      <c r="M80" s="1324"/>
      <c r="N80" s="531">
        <v>1.5</v>
      </c>
      <c r="O80" s="1325">
        <v>102</v>
      </c>
      <c r="P80" s="1326">
        <f t="shared" si="3"/>
        <v>153</v>
      </c>
      <c r="Q80" s="54"/>
      <c r="R80" s="55"/>
      <c r="S80" s="56"/>
      <c r="T80" s="1327"/>
      <c r="U80" s="73"/>
      <c r="V80" s="56"/>
      <c r="W80" s="1328"/>
    </row>
    <row r="81" spans="1:23" x14ac:dyDescent="0.25">
      <c r="A81" s="1302">
        <v>23</v>
      </c>
      <c r="B81" s="1332" t="s">
        <v>704</v>
      </c>
      <c r="C81" s="1318" t="s">
        <v>742</v>
      </c>
      <c r="D81" s="1330">
        <v>125</v>
      </c>
      <c r="E81" s="480">
        <v>315</v>
      </c>
      <c r="F81" s="1157">
        <v>6.37</v>
      </c>
      <c r="G81" s="1333">
        <f t="shared" si="0"/>
        <v>2006.55</v>
      </c>
      <c r="H81" s="754"/>
      <c r="I81" s="194"/>
      <c r="J81" s="753"/>
      <c r="K81" s="1203">
        <v>21</v>
      </c>
      <c r="L81" s="1323">
        <v>8.5</v>
      </c>
      <c r="M81" s="1334">
        <f t="shared" si="2"/>
        <v>178.5</v>
      </c>
      <c r="N81" s="480">
        <v>8</v>
      </c>
      <c r="O81" s="1325">
        <v>102</v>
      </c>
      <c r="P81" s="1335">
        <f t="shared" si="3"/>
        <v>816</v>
      </c>
      <c r="Q81" s="54"/>
      <c r="R81" s="55"/>
      <c r="S81" s="56"/>
      <c r="T81" s="57"/>
      <c r="U81" s="118"/>
      <c r="V81" s="58"/>
      <c r="W81" s="32"/>
    </row>
    <row r="82" spans="1:23" s="618" customFormat="1" x14ac:dyDescent="0.25">
      <c r="A82" s="1302">
        <v>24</v>
      </c>
      <c r="B82" s="1336" t="s">
        <v>705</v>
      </c>
      <c r="C82" s="1318" t="s">
        <v>743</v>
      </c>
      <c r="D82" s="1330">
        <v>91</v>
      </c>
      <c r="E82" s="531">
        <v>45.1</v>
      </c>
      <c r="F82" s="1319">
        <v>8.5</v>
      </c>
      <c r="G82" s="1320">
        <f t="shared" si="0"/>
        <v>383.35</v>
      </c>
      <c r="H82" s="1321"/>
      <c r="I82" s="1329"/>
      <c r="J82" s="753"/>
      <c r="K82" s="1322"/>
      <c r="L82" s="1323"/>
      <c r="M82" s="1324"/>
      <c r="N82" s="531"/>
      <c r="O82" s="1325"/>
      <c r="P82" s="1326"/>
      <c r="Q82" s="54"/>
      <c r="R82" s="55"/>
      <c r="S82" s="56"/>
      <c r="T82" s="1327"/>
      <c r="U82" s="73"/>
      <c r="V82" s="56"/>
      <c r="W82" s="1328"/>
    </row>
    <row r="83" spans="1:23" x14ac:dyDescent="0.25">
      <c r="A83" s="1302">
        <v>25</v>
      </c>
      <c r="B83" s="1332" t="s">
        <v>706</v>
      </c>
      <c r="C83" s="1318" t="s">
        <v>743</v>
      </c>
      <c r="D83" s="1330">
        <v>88</v>
      </c>
      <c r="E83" s="480">
        <v>2772</v>
      </c>
      <c r="F83" s="1157">
        <v>3.23</v>
      </c>
      <c r="G83" s="1333">
        <f t="shared" si="0"/>
        <v>8953.56</v>
      </c>
      <c r="H83" s="754"/>
      <c r="I83" s="194"/>
      <c r="J83" s="753"/>
      <c r="K83" s="1203">
        <v>52.5</v>
      </c>
      <c r="L83" s="1323">
        <v>8.42</v>
      </c>
      <c r="M83" s="1334">
        <f t="shared" si="2"/>
        <v>442.05</v>
      </c>
      <c r="N83" s="480">
        <v>22</v>
      </c>
      <c r="O83" s="1325">
        <v>102</v>
      </c>
      <c r="P83" s="1335">
        <f t="shared" si="3"/>
        <v>2244</v>
      </c>
      <c r="Q83" s="54"/>
      <c r="R83" s="55"/>
      <c r="S83" s="56"/>
      <c r="T83" s="57"/>
      <c r="U83" s="118"/>
      <c r="V83" s="58"/>
      <c r="W83" s="32"/>
    </row>
    <row r="84" spans="1:23" s="618" customFormat="1" x14ac:dyDescent="0.25">
      <c r="A84" s="1302">
        <v>26</v>
      </c>
      <c r="B84" s="1336" t="s">
        <v>707</v>
      </c>
      <c r="C84" s="1318" t="s">
        <v>744</v>
      </c>
      <c r="D84" s="1330">
        <v>105</v>
      </c>
      <c r="E84" s="531">
        <v>49.1</v>
      </c>
      <c r="F84" s="1319">
        <v>8.5</v>
      </c>
      <c r="G84" s="1320">
        <f t="shared" si="0"/>
        <v>417.35</v>
      </c>
      <c r="H84" s="1321"/>
      <c r="I84" s="1329"/>
      <c r="J84" s="753"/>
      <c r="K84" s="1322"/>
      <c r="L84" s="1323"/>
      <c r="M84" s="1324"/>
      <c r="N84" s="531">
        <v>22</v>
      </c>
      <c r="O84" s="1325">
        <v>102</v>
      </c>
      <c r="P84" s="1326">
        <f t="shared" si="3"/>
        <v>2244</v>
      </c>
      <c r="Q84" s="54"/>
      <c r="R84" s="55"/>
      <c r="S84" s="56"/>
      <c r="T84" s="1327"/>
      <c r="U84" s="73"/>
      <c r="V84" s="56"/>
      <c r="W84" s="1328"/>
    </row>
    <row r="85" spans="1:23" x14ac:dyDescent="0.25">
      <c r="A85" s="1302">
        <v>27</v>
      </c>
      <c r="B85" s="1332" t="s">
        <v>708</v>
      </c>
      <c r="C85" s="1318" t="s">
        <v>731</v>
      </c>
      <c r="D85" s="1330">
        <v>132</v>
      </c>
      <c r="E85" s="480">
        <v>1980</v>
      </c>
      <c r="F85" s="1157">
        <v>4.0199999999999996</v>
      </c>
      <c r="G85" s="1333">
        <f t="shared" si="0"/>
        <v>7959.5999999999995</v>
      </c>
      <c r="H85" s="754"/>
      <c r="I85" s="194"/>
      <c r="J85" s="753"/>
      <c r="K85" s="1203">
        <v>31.5</v>
      </c>
      <c r="L85" s="1323">
        <v>8.5</v>
      </c>
      <c r="M85" s="1334">
        <f t="shared" si="2"/>
        <v>267.75</v>
      </c>
      <c r="N85" s="480">
        <v>15</v>
      </c>
      <c r="O85" s="1325">
        <v>102</v>
      </c>
      <c r="P85" s="1335">
        <f t="shared" si="3"/>
        <v>1530</v>
      </c>
      <c r="Q85" s="54"/>
      <c r="R85" s="55"/>
      <c r="S85" s="56"/>
      <c r="T85" s="57"/>
      <c r="U85" s="118"/>
      <c r="V85" s="58"/>
      <c r="W85" s="32"/>
    </row>
    <row r="86" spans="1:23" x14ac:dyDescent="0.25">
      <c r="A86" s="1302">
        <v>28</v>
      </c>
      <c r="B86" s="1332" t="s">
        <v>709</v>
      </c>
      <c r="C86" s="1318" t="s">
        <v>730</v>
      </c>
      <c r="D86" s="1330">
        <v>114</v>
      </c>
      <c r="E86" s="480">
        <v>1386</v>
      </c>
      <c r="F86" s="1157">
        <v>4.6100000000000003</v>
      </c>
      <c r="G86" s="1333">
        <f t="shared" si="0"/>
        <v>6389.46</v>
      </c>
      <c r="H86" s="754"/>
      <c r="I86" s="194"/>
      <c r="J86" s="753"/>
      <c r="K86" s="1203">
        <v>42</v>
      </c>
      <c r="L86" s="1323">
        <v>8.5</v>
      </c>
      <c r="M86" s="1334">
        <f t="shared" si="2"/>
        <v>357</v>
      </c>
      <c r="N86" s="480">
        <v>2.6</v>
      </c>
      <c r="O86" s="1325">
        <v>102</v>
      </c>
      <c r="P86" s="1335">
        <f t="shared" si="3"/>
        <v>265.2</v>
      </c>
      <c r="Q86" s="54"/>
      <c r="R86" s="55"/>
      <c r="S86" s="56"/>
      <c r="T86" s="57"/>
      <c r="U86" s="118"/>
      <c r="V86" s="58"/>
      <c r="W86" s="32"/>
    </row>
    <row r="87" spans="1:23" x14ac:dyDescent="0.25">
      <c r="A87" s="1302">
        <v>29</v>
      </c>
      <c r="B87" s="1332" t="s">
        <v>710</v>
      </c>
      <c r="C87" s="1318" t="s">
        <v>740</v>
      </c>
      <c r="D87" s="1330">
        <v>104</v>
      </c>
      <c r="E87" s="480">
        <v>1620</v>
      </c>
      <c r="F87" s="1157">
        <v>4.38</v>
      </c>
      <c r="G87" s="1333">
        <f t="shared" si="0"/>
        <v>7095.5999999999995</v>
      </c>
      <c r="H87" s="754"/>
      <c r="I87" s="194"/>
      <c r="J87" s="753"/>
      <c r="K87" s="1203">
        <v>55</v>
      </c>
      <c r="L87" s="1323">
        <v>8.33</v>
      </c>
      <c r="M87" s="1334">
        <f t="shared" si="2"/>
        <v>458.15</v>
      </c>
      <c r="N87" s="480">
        <v>5.0999999999999996</v>
      </c>
      <c r="O87" s="1325">
        <v>102</v>
      </c>
      <c r="P87" s="1335">
        <f t="shared" si="3"/>
        <v>520.19999999999993</v>
      </c>
      <c r="Q87" s="54"/>
      <c r="R87" s="55"/>
      <c r="S87" s="56"/>
      <c r="T87" s="57"/>
      <c r="U87" s="118"/>
      <c r="V87" s="58"/>
      <c r="W87" s="32"/>
    </row>
    <row r="88" spans="1:23" x14ac:dyDescent="0.25">
      <c r="A88" s="1302">
        <v>30</v>
      </c>
      <c r="B88" s="1332" t="s">
        <v>711</v>
      </c>
      <c r="C88" s="1318" t="s">
        <v>730</v>
      </c>
      <c r="D88" s="1330">
        <v>104</v>
      </c>
      <c r="E88" s="480">
        <v>1224</v>
      </c>
      <c r="F88" s="1157">
        <v>4.78</v>
      </c>
      <c r="G88" s="1333">
        <f t="shared" si="0"/>
        <v>5850.72</v>
      </c>
      <c r="H88" s="754"/>
      <c r="I88" s="194"/>
      <c r="J88" s="753"/>
      <c r="K88" s="1203">
        <v>42</v>
      </c>
      <c r="L88" s="1323">
        <v>8.5</v>
      </c>
      <c r="M88" s="1334">
        <f t="shared" si="2"/>
        <v>357</v>
      </c>
      <c r="N88" s="480">
        <v>7.7</v>
      </c>
      <c r="O88" s="1325">
        <v>102</v>
      </c>
      <c r="P88" s="1335">
        <f t="shared" si="3"/>
        <v>785.4</v>
      </c>
      <c r="Q88" s="54"/>
      <c r="R88" s="55"/>
      <c r="S88" s="56"/>
      <c r="T88" s="57"/>
      <c r="U88" s="118"/>
      <c r="V88" s="58"/>
      <c r="W88" s="32"/>
    </row>
    <row r="89" spans="1:23" x14ac:dyDescent="0.25">
      <c r="A89" s="1302">
        <v>31</v>
      </c>
      <c r="B89" s="1332" t="s">
        <v>712</v>
      </c>
      <c r="C89" s="1318" t="s">
        <v>745</v>
      </c>
      <c r="D89" s="1330">
        <v>89</v>
      </c>
      <c r="E89" s="480">
        <v>1680</v>
      </c>
      <c r="F89" s="1157">
        <v>4.32</v>
      </c>
      <c r="G89" s="1333">
        <f t="shared" si="0"/>
        <v>7257.6</v>
      </c>
      <c r="H89" s="754"/>
      <c r="I89" s="194"/>
      <c r="J89" s="753"/>
      <c r="K89" s="1203">
        <v>42</v>
      </c>
      <c r="L89" s="1323">
        <v>8.5</v>
      </c>
      <c r="M89" s="1334">
        <f t="shared" si="2"/>
        <v>357</v>
      </c>
      <c r="N89" s="480">
        <v>16</v>
      </c>
      <c r="O89" s="1325">
        <v>102</v>
      </c>
      <c r="P89" s="1335">
        <f t="shared" si="3"/>
        <v>1632</v>
      </c>
      <c r="Q89" s="54"/>
      <c r="R89" s="55"/>
      <c r="S89" s="56"/>
      <c r="T89" s="57"/>
      <c r="U89" s="118"/>
      <c r="V89" s="58"/>
      <c r="W89" s="32"/>
    </row>
    <row r="90" spans="1:23" x14ac:dyDescent="0.25">
      <c r="A90" s="1302">
        <v>32</v>
      </c>
      <c r="B90" s="1332" t="s">
        <v>713</v>
      </c>
      <c r="C90" s="1318" t="s">
        <v>577</v>
      </c>
      <c r="D90" s="1330">
        <v>165</v>
      </c>
      <c r="E90" s="480">
        <v>81</v>
      </c>
      <c r="F90" s="1157">
        <v>7.45</v>
      </c>
      <c r="G90" s="1333">
        <f t="shared" si="0"/>
        <v>603.45000000000005</v>
      </c>
      <c r="H90" s="754"/>
      <c r="I90" s="194"/>
      <c r="J90" s="753"/>
      <c r="K90" s="1203">
        <v>6.3</v>
      </c>
      <c r="L90" s="1323">
        <v>8.5</v>
      </c>
      <c r="M90" s="1334">
        <f t="shared" si="2"/>
        <v>53.55</v>
      </c>
      <c r="N90" s="480"/>
      <c r="O90" s="1325"/>
      <c r="P90" s="1335"/>
      <c r="Q90" s="54"/>
      <c r="R90" s="55"/>
      <c r="S90" s="56"/>
      <c r="T90" s="57"/>
      <c r="U90" s="118"/>
      <c r="V90" s="58"/>
      <c r="W90" s="32"/>
    </row>
    <row r="91" spans="1:23" s="618" customFormat="1" ht="15.75" thickBot="1" x14ac:dyDescent="0.3">
      <c r="A91" s="1337">
        <v>33</v>
      </c>
      <c r="B91" s="1338" t="s">
        <v>714</v>
      </c>
      <c r="C91" s="1339" t="s">
        <v>731</v>
      </c>
      <c r="D91" s="1340">
        <v>172</v>
      </c>
      <c r="E91" s="1341">
        <v>314.5</v>
      </c>
      <c r="F91" s="1342">
        <v>6.37</v>
      </c>
      <c r="G91" s="1343">
        <f t="shared" si="0"/>
        <v>2003.365</v>
      </c>
      <c r="H91" s="1344"/>
      <c r="I91" s="1345"/>
      <c r="J91" s="1346"/>
      <c r="K91" s="1347"/>
      <c r="L91" s="1348"/>
      <c r="M91" s="1349"/>
      <c r="N91" s="1341"/>
      <c r="O91" s="1350"/>
      <c r="P91" s="1351"/>
      <c r="Q91" s="54"/>
      <c r="R91" s="55"/>
      <c r="S91" s="56"/>
      <c r="T91" s="1327"/>
      <c r="U91" s="73"/>
      <c r="V91" s="56"/>
      <c r="W91" s="1328"/>
    </row>
    <row r="92" spans="1:23" s="769" customFormat="1" thickBot="1" x14ac:dyDescent="0.25">
      <c r="A92" s="1352"/>
      <c r="B92" s="365" t="s">
        <v>746</v>
      </c>
      <c r="C92" s="1353"/>
      <c r="D92" s="1235"/>
      <c r="E92" s="1354"/>
      <c r="F92" s="1355"/>
      <c r="G92" s="1356">
        <f>SUM(G59:G91)</f>
        <v>95983.583500000008</v>
      </c>
      <c r="H92" s="1357"/>
      <c r="I92" s="1358"/>
      <c r="J92" s="1359">
        <f>SUM(J59:J91)</f>
        <v>3556.4</v>
      </c>
      <c r="K92" s="1193"/>
      <c r="L92" s="1360"/>
      <c r="M92" s="1361">
        <f>SUM(M59:M91)</f>
        <v>4200.3940000000002</v>
      </c>
      <c r="N92" s="1354"/>
      <c r="O92" s="1362"/>
      <c r="P92" s="1363">
        <f>SUM(P59:P91)</f>
        <v>19431.000000000004</v>
      </c>
      <c r="Q92" s="1364"/>
      <c r="R92" s="1365"/>
      <c r="S92" s="1366"/>
      <c r="T92" s="1367"/>
      <c r="U92" s="1125"/>
      <c r="V92" s="1093"/>
      <c r="W92" s="1368"/>
    </row>
    <row r="93" spans="1:23" s="769" customFormat="1" ht="14.25" x14ac:dyDescent="0.2">
      <c r="A93" s="1369"/>
      <c r="B93" s="369"/>
      <c r="C93" s="1370"/>
      <c r="D93" s="370"/>
      <c r="E93" s="541"/>
      <c r="F93" s="1371"/>
      <c r="G93" s="1372"/>
      <c r="H93" s="1373"/>
      <c r="I93" s="1373"/>
      <c r="J93" s="1373"/>
      <c r="K93" s="541"/>
      <c r="L93" s="370"/>
      <c r="M93" s="1374"/>
      <c r="N93" s="541"/>
      <c r="O93" s="1375"/>
      <c r="P93" s="1376"/>
      <c r="Q93" s="1364"/>
      <c r="R93" s="1365"/>
      <c r="S93" s="1366"/>
      <c r="T93" s="1367"/>
      <c r="U93" s="1125"/>
      <c r="V93" s="1093"/>
      <c r="W93" s="1368"/>
    </row>
    <row r="94" spans="1:23" s="96" customFormat="1" ht="13.5" customHeight="1" thickBot="1" x14ac:dyDescent="0.25">
      <c r="A94" s="98"/>
      <c r="B94" s="98"/>
      <c r="C94" s="99"/>
      <c r="D94" s="99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</row>
    <row r="95" spans="1:23" ht="15.75" customHeight="1" thickBot="1" x14ac:dyDescent="0.3">
      <c r="A95" s="2502" t="s">
        <v>7</v>
      </c>
      <c r="B95" s="1909" t="s">
        <v>44</v>
      </c>
      <c r="C95" s="2611" t="s">
        <v>45</v>
      </c>
      <c r="D95" s="2508" t="s">
        <v>726</v>
      </c>
      <c r="E95" s="1916" t="s">
        <v>47</v>
      </c>
      <c r="F95" s="1916"/>
      <c r="G95" s="1916"/>
      <c r="H95" s="1916"/>
      <c r="I95" s="1916"/>
      <c r="J95" s="1916"/>
      <c r="K95" s="1916"/>
      <c r="L95" s="1916"/>
      <c r="M95" s="1916"/>
      <c r="N95" s="1916"/>
      <c r="O95" s="1916"/>
      <c r="P95" s="1917"/>
      <c r="Q95" s="34"/>
      <c r="R95" s="34"/>
      <c r="S95" s="34"/>
      <c r="T95" s="34"/>
      <c r="U95" s="34"/>
      <c r="V95" s="34"/>
    </row>
    <row r="96" spans="1:23" ht="18" customHeight="1" x14ac:dyDescent="0.25">
      <c r="A96" s="2503"/>
      <c r="B96" s="1910"/>
      <c r="C96" s="2612"/>
      <c r="D96" s="2509"/>
      <c r="E96" s="2832" t="s">
        <v>60</v>
      </c>
      <c r="F96" s="2833"/>
      <c r="G96" s="2834"/>
      <c r="H96" s="1919" t="s">
        <v>61</v>
      </c>
      <c r="I96" s="1919"/>
      <c r="J96" s="1919"/>
      <c r="K96" s="1918" t="s">
        <v>62</v>
      </c>
      <c r="L96" s="1919"/>
      <c r="M96" s="1920"/>
      <c r="N96" s="1925" t="s">
        <v>63</v>
      </c>
      <c r="O96" s="1925"/>
      <c r="P96" s="1926"/>
      <c r="Q96" s="1945"/>
      <c r="R96" s="1945"/>
      <c r="S96" s="1945"/>
      <c r="T96" s="1930"/>
      <c r="U96" s="1930"/>
      <c r="V96" s="1930"/>
    </row>
    <row r="97" spans="1:22" ht="6.75" customHeight="1" thickBot="1" x14ac:dyDescent="0.3">
      <c r="A97" s="2503"/>
      <c r="B97" s="1910"/>
      <c r="C97" s="2612"/>
      <c r="D97" s="2509"/>
      <c r="E97" s="2051"/>
      <c r="F97" s="2835"/>
      <c r="G97" s="2055"/>
      <c r="H97" s="1922"/>
      <c r="I97" s="1922"/>
      <c r="J97" s="1922"/>
      <c r="K97" s="1921"/>
      <c r="L97" s="1922"/>
      <c r="M97" s="1923"/>
      <c r="N97" s="1928"/>
      <c r="O97" s="1928"/>
      <c r="P97" s="1929"/>
      <c r="Q97" s="1945"/>
      <c r="R97" s="1945"/>
      <c r="S97" s="1945"/>
      <c r="T97" s="1930"/>
      <c r="U97" s="1930"/>
      <c r="V97" s="1930"/>
    </row>
    <row r="98" spans="1:22" s="8" customFormat="1" ht="45" customHeight="1" thickBot="1" x14ac:dyDescent="0.3">
      <c r="A98" s="2504"/>
      <c r="B98" s="2501"/>
      <c r="C98" s="2613"/>
      <c r="D98" s="2510"/>
      <c r="E98" s="1236" t="s">
        <v>52</v>
      </c>
      <c r="F98" s="638" t="s">
        <v>53</v>
      </c>
      <c r="G98" s="1237" t="s">
        <v>54</v>
      </c>
      <c r="H98" s="1171" t="s">
        <v>52</v>
      </c>
      <c r="I98" s="158" t="s">
        <v>53</v>
      </c>
      <c r="J98" s="1172" t="s">
        <v>54</v>
      </c>
      <c r="K98" s="1236" t="s">
        <v>52</v>
      </c>
      <c r="L98" s="638" t="s">
        <v>53</v>
      </c>
      <c r="M98" s="1237" t="s">
        <v>54</v>
      </c>
      <c r="N98" s="1306" t="s">
        <v>52</v>
      </c>
      <c r="O98" s="638" t="s">
        <v>53</v>
      </c>
      <c r="P98" s="1237" t="s">
        <v>54</v>
      </c>
      <c r="Q98" s="42"/>
      <c r="R98" s="43"/>
      <c r="S98" s="42"/>
      <c r="T98" s="42"/>
      <c r="U98" s="43"/>
      <c r="V98" s="42"/>
    </row>
    <row r="99" spans="1:22" x14ac:dyDescent="0.25">
      <c r="A99" s="1215">
        <v>1</v>
      </c>
      <c r="B99" s="1308" t="s">
        <v>682</v>
      </c>
      <c r="C99" s="1309">
        <v>1966</v>
      </c>
      <c r="D99" s="412">
        <v>135</v>
      </c>
      <c r="E99" s="1377"/>
      <c r="F99" s="1378"/>
      <c r="G99" s="1379"/>
      <c r="H99" s="1380">
        <v>103</v>
      </c>
      <c r="I99" s="65">
        <v>6.09</v>
      </c>
      <c r="J99" s="1381">
        <f>H99*I99</f>
        <v>627.27</v>
      </c>
      <c r="K99" s="530">
        <v>190.5</v>
      </c>
      <c r="L99" s="1382">
        <v>6.62</v>
      </c>
      <c r="M99" s="1383">
        <f>K99*L99</f>
        <v>1261.1100000000001</v>
      </c>
      <c r="N99" s="1380"/>
      <c r="O99" s="1218"/>
      <c r="P99" s="69"/>
      <c r="Q99" s="54"/>
      <c r="R99" s="55"/>
      <c r="S99" s="56"/>
      <c r="T99" s="57"/>
      <c r="U99" s="118"/>
      <c r="V99" s="58"/>
    </row>
    <row r="100" spans="1:22" x14ac:dyDescent="0.25">
      <c r="A100" s="1384">
        <v>2</v>
      </c>
      <c r="B100" s="533" t="s">
        <v>683</v>
      </c>
      <c r="C100" s="1318" t="s">
        <v>729</v>
      </c>
      <c r="D100" s="459">
        <v>165</v>
      </c>
      <c r="E100" s="291">
        <v>183</v>
      </c>
      <c r="F100" s="1385">
        <v>5.93</v>
      </c>
      <c r="G100" s="1386">
        <f>F100*E100</f>
        <v>1085.19</v>
      </c>
      <c r="H100" s="1387">
        <v>122</v>
      </c>
      <c r="I100" s="1388">
        <v>6.06</v>
      </c>
      <c r="J100" s="1284">
        <f t="shared" ref="J100:J131" si="4">H100*I100</f>
        <v>739.31999999999994</v>
      </c>
      <c r="K100" s="531">
        <v>192</v>
      </c>
      <c r="L100" s="1389">
        <v>6.62</v>
      </c>
      <c r="M100" s="1390">
        <f t="shared" ref="M100:M131" si="5">K100*L100</f>
        <v>1271.04</v>
      </c>
      <c r="N100" s="1387"/>
      <c r="O100" s="194"/>
      <c r="P100" s="198"/>
      <c r="Q100" s="54"/>
      <c r="R100" s="55"/>
      <c r="S100" s="56"/>
      <c r="T100" s="57"/>
      <c r="U100" s="118"/>
      <c r="V100" s="58"/>
    </row>
    <row r="101" spans="1:22" s="618" customFormat="1" x14ac:dyDescent="0.25">
      <c r="A101" s="1302">
        <v>3</v>
      </c>
      <c r="B101" s="533" t="s">
        <v>684</v>
      </c>
      <c r="C101" s="1318" t="s">
        <v>730</v>
      </c>
      <c r="D101" s="459">
        <v>130</v>
      </c>
      <c r="E101" s="1391"/>
      <c r="F101" s="1392"/>
      <c r="G101" s="1393"/>
      <c r="H101" s="1394">
        <v>150</v>
      </c>
      <c r="I101" s="1388">
        <v>6</v>
      </c>
      <c r="J101" s="237">
        <f t="shared" si="4"/>
        <v>900</v>
      </c>
      <c r="K101" s="531">
        <v>127.5</v>
      </c>
      <c r="L101" s="532">
        <v>6.75</v>
      </c>
      <c r="M101" s="1390">
        <f t="shared" si="5"/>
        <v>860.625</v>
      </c>
      <c r="N101" s="1394"/>
      <c r="O101" s="1329"/>
      <c r="P101" s="1395"/>
      <c r="Q101" s="54"/>
      <c r="R101" s="55"/>
      <c r="S101" s="56"/>
      <c r="T101" s="1327"/>
      <c r="U101" s="73"/>
      <c r="V101" s="56"/>
    </row>
    <row r="102" spans="1:22" s="618" customFormat="1" x14ac:dyDescent="0.25">
      <c r="A102" s="1302">
        <v>4</v>
      </c>
      <c r="B102" s="533" t="s">
        <v>685</v>
      </c>
      <c r="C102" s="1318" t="s">
        <v>731</v>
      </c>
      <c r="D102" s="459">
        <v>114</v>
      </c>
      <c r="E102" s="1391"/>
      <c r="F102" s="1392"/>
      <c r="G102" s="1393"/>
      <c r="H102" s="1394">
        <v>46</v>
      </c>
      <c r="I102" s="1388">
        <v>6.1</v>
      </c>
      <c r="J102" s="237">
        <f t="shared" si="4"/>
        <v>280.59999999999997</v>
      </c>
      <c r="K102" s="531">
        <v>143.80000000000001</v>
      </c>
      <c r="L102" s="532">
        <v>6.71</v>
      </c>
      <c r="M102" s="1390">
        <f t="shared" si="5"/>
        <v>964.89800000000002</v>
      </c>
      <c r="N102" s="1394"/>
      <c r="O102" s="1329"/>
      <c r="P102" s="1395"/>
      <c r="Q102" s="54"/>
      <c r="R102" s="55"/>
      <c r="S102" s="56"/>
      <c r="T102" s="1327"/>
      <c r="U102" s="73"/>
      <c r="V102" s="56"/>
    </row>
    <row r="103" spans="1:22" s="618" customFormat="1" x14ac:dyDescent="0.25">
      <c r="A103" s="1302">
        <v>5</v>
      </c>
      <c r="B103" s="533" t="s">
        <v>686</v>
      </c>
      <c r="C103" s="1318" t="s">
        <v>732</v>
      </c>
      <c r="D103" s="459">
        <v>155</v>
      </c>
      <c r="E103" s="1391"/>
      <c r="F103" s="1392"/>
      <c r="G103" s="1393"/>
      <c r="H103" s="1394">
        <v>128</v>
      </c>
      <c r="I103" s="1388">
        <v>6.04</v>
      </c>
      <c r="J103" s="237">
        <f t="shared" si="4"/>
        <v>773.12</v>
      </c>
      <c r="K103" s="531">
        <v>141.6</v>
      </c>
      <c r="L103" s="532">
        <v>6.72</v>
      </c>
      <c r="M103" s="1390">
        <f t="shared" si="5"/>
        <v>951.55199999999991</v>
      </c>
      <c r="N103" s="1394"/>
      <c r="O103" s="1329"/>
      <c r="P103" s="1395"/>
      <c r="Q103" s="54"/>
      <c r="R103" s="55"/>
      <c r="S103" s="56"/>
      <c r="T103" s="1327"/>
      <c r="U103" s="73"/>
      <c r="V103" s="56"/>
    </row>
    <row r="104" spans="1:22" s="618" customFormat="1" x14ac:dyDescent="0.25">
      <c r="A104" s="1302">
        <v>6</v>
      </c>
      <c r="B104" s="533" t="s">
        <v>687</v>
      </c>
      <c r="C104" s="1318" t="s">
        <v>729</v>
      </c>
      <c r="D104" s="459">
        <v>116</v>
      </c>
      <c r="E104" s="1391"/>
      <c r="F104" s="1392"/>
      <c r="G104" s="1393"/>
      <c r="H104" s="1394">
        <v>136</v>
      </c>
      <c r="I104" s="1388">
        <v>6.03</v>
      </c>
      <c r="J104" s="237">
        <f t="shared" si="4"/>
        <v>820.08</v>
      </c>
      <c r="K104" s="531">
        <v>171.3</v>
      </c>
      <c r="L104" s="532">
        <v>6.66</v>
      </c>
      <c r="M104" s="1390">
        <f t="shared" si="5"/>
        <v>1140.8580000000002</v>
      </c>
      <c r="N104" s="1394"/>
      <c r="O104" s="1329"/>
      <c r="P104" s="1395"/>
      <c r="Q104" s="54"/>
      <c r="R104" s="55"/>
      <c r="S104" s="56"/>
      <c r="T104" s="1327"/>
      <c r="U104" s="73"/>
      <c r="V104" s="56"/>
    </row>
    <row r="105" spans="1:22" s="618" customFormat="1" x14ac:dyDescent="0.25">
      <c r="A105" s="1302">
        <v>7</v>
      </c>
      <c r="B105" s="533" t="s">
        <v>688</v>
      </c>
      <c r="C105" s="1318" t="s">
        <v>733</v>
      </c>
      <c r="D105" s="459">
        <v>129</v>
      </c>
      <c r="E105" s="1391"/>
      <c r="F105" s="1392"/>
      <c r="G105" s="1393"/>
      <c r="H105" s="1394">
        <v>8</v>
      </c>
      <c r="I105" s="1388">
        <v>6.1</v>
      </c>
      <c r="J105" s="237">
        <f t="shared" si="4"/>
        <v>48.8</v>
      </c>
      <c r="K105" s="531">
        <v>76.7</v>
      </c>
      <c r="L105" s="532">
        <v>7.59</v>
      </c>
      <c r="M105" s="1390">
        <f t="shared" si="5"/>
        <v>582.15300000000002</v>
      </c>
      <c r="N105" s="1394"/>
      <c r="O105" s="1329"/>
      <c r="P105" s="1395"/>
      <c r="Q105" s="54"/>
      <c r="R105" s="55"/>
      <c r="S105" s="56"/>
      <c r="T105" s="1327"/>
      <c r="U105" s="73"/>
      <c r="V105" s="56"/>
    </row>
    <row r="106" spans="1:22" s="618" customFormat="1" x14ac:dyDescent="0.25">
      <c r="A106" s="1302">
        <v>8</v>
      </c>
      <c r="B106" s="533" t="s">
        <v>689</v>
      </c>
      <c r="C106" s="1318" t="s">
        <v>733</v>
      </c>
      <c r="D106" s="459">
        <v>118</v>
      </c>
      <c r="E106" s="1391"/>
      <c r="F106" s="1392"/>
      <c r="G106" s="1393"/>
      <c r="H106" s="1394">
        <v>56</v>
      </c>
      <c r="I106" s="1388">
        <v>6.1</v>
      </c>
      <c r="J106" s="237">
        <f t="shared" si="4"/>
        <v>341.59999999999997</v>
      </c>
      <c r="K106" s="531">
        <v>120.9</v>
      </c>
      <c r="L106" s="532">
        <v>6.76</v>
      </c>
      <c r="M106" s="1390">
        <f t="shared" si="5"/>
        <v>817.28399999999999</v>
      </c>
      <c r="N106" s="1394"/>
      <c r="O106" s="1329"/>
      <c r="P106" s="1395"/>
      <c r="Q106" s="54"/>
      <c r="R106" s="55"/>
      <c r="S106" s="56"/>
      <c r="T106" s="1327"/>
      <c r="U106" s="73"/>
      <c r="V106" s="56"/>
    </row>
    <row r="107" spans="1:22" s="618" customFormat="1" x14ac:dyDescent="0.25">
      <c r="A107" s="1302">
        <v>9</v>
      </c>
      <c r="B107" s="533" t="s">
        <v>690</v>
      </c>
      <c r="C107" s="1318" t="s">
        <v>734</v>
      </c>
      <c r="D107" s="459">
        <v>111</v>
      </c>
      <c r="E107" s="1391"/>
      <c r="F107" s="1392"/>
      <c r="G107" s="1393"/>
      <c r="H107" s="1394">
        <v>28</v>
      </c>
      <c r="I107" s="1388">
        <v>6.1</v>
      </c>
      <c r="J107" s="237">
        <f t="shared" si="4"/>
        <v>170.79999999999998</v>
      </c>
      <c r="K107" s="531">
        <v>109.3</v>
      </c>
      <c r="L107" s="532">
        <v>6.78</v>
      </c>
      <c r="M107" s="1390">
        <f t="shared" si="5"/>
        <v>741.05399999999997</v>
      </c>
      <c r="N107" s="1394"/>
      <c r="O107" s="1329"/>
      <c r="P107" s="1395"/>
      <c r="Q107" s="54"/>
      <c r="R107" s="55"/>
      <c r="S107" s="56"/>
      <c r="T107" s="1327"/>
      <c r="U107" s="73"/>
      <c r="V107" s="56"/>
    </row>
    <row r="108" spans="1:22" s="618" customFormat="1" x14ac:dyDescent="0.25">
      <c r="A108" s="1302">
        <v>10</v>
      </c>
      <c r="B108" s="533" t="s">
        <v>691</v>
      </c>
      <c r="C108" s="1318" t="s">
        <v>735</v>
      </c>
      <c r="D108" s="1330">
        <v>63</v>
      </c>
      <c r="E108" s="1391"/>
      <c r="F108" s="1392"/>
      <c r="G108" s="1393"/>
      <c r="H108" s="1394">
        <v>9</v>
      </c>
      <c r="I108" s="1388">
        <v>6.1</v>
      </c>
      <c r="J108" s="237">
        <f t="shared" si="4"/>
        <v>54.9</v>
      </c>
      <c r="K108" s="531">
        <v>92</v>
      </c>
      <c r="L108" s="532">
        <v>7.07</v>
      </c>
      <c r="M108" s="1390">
        <f t="shared" si="5"/>
        <v>650.44000000000005</v>
      </c>
      <c r="N108" s="1394"/>
      <c r="O108" s="1329"/>
      <c r="P108" s="1395"/>
      <c r="Q108" s="54"/>
      <c r="R108" s="55"/>
      <c r="S108" s="56"/>
      <c r="T108" s="1327"/>
      <c r="U108" s="73"/>
      <c r="V108" s="56"/>
    </row>
    <row r="109" spans="1:22" s="618" customFormat="1" x14ac:dyDescent="0.25">
      <c r="A109" s="1302">
        <v>11</v>
      </c>
      <c r="B109" s="533" t="s">
        <v>692</v>
      </c>
      <c r="C109" s="1318" t="s">
        <v>733</v>
      </c>
      <c r="D109" s="1330">
        <v>60</v>
      </c>
      <c r="E109" s="1391">
        <v>345</v>
      </c>
      <c r="F109" s="1392">
        <v>5.61</v>
      </c>
      <c r="G109" s="1393">
        <f>F109*E109</f>
        <v>1935.45</v>
      </c>
      <c r="H109" s="1394"/>
      <c r="I109" s="1388"/>
      <c r="J109" s="237"/>
      <c r="K109" s="531"/>
      <c r="L109" s="532"/>
      <c r="M109" s="1390"/>
      <c r="N109" s="1394"/>
      <c r="O109" s="1329"/>
      <c r="P109" s="1395"/>
      <c r="Q109" s="54"/>
      <c r="R109" s="55"/>
      <c r="S109" s="56"/>
      <c r="T109" s="1327"/>
      <c r="U109" s="73"/>
      <c r="V109" s="56"/>
    </row>
    <row r="110" spans="1:22" s="618" customFormat="1" x14ac:dyDescent="0.25">
      <c r="A110" s="1302">
        <v>12</v>
      </c>
      <c r="B110" s="533" t="s">
        <v>693</v>
      </c>
      <c r="C110" s="1318" t="s">
        <v>736</v>
      </c>
      <c r="D110" s="1330">
        <v>45</v>
      </c>
      <c r="E110" s="1391"/>
      <c r="F110" s="1392"/>
      <c r="G110" s="1393"/>
      <c r="H110" s="1394">
        <v>77</v>
      </c>
      <c r="I110" s="1388">
        <v>6.1</v>
      </c>
      <c r="J110" s="237">
        <f t="shared" si="4"/>
        <v>469.7</v>
      </c>
      <c r="K110" s="531"/>
      <c r="L110" s="532"/>
      <c r="M110" s="1390"/>
      <c r="N110" s="1394"/>
      <c r="O110" s="1329"/>
      <c r="P110" s="1395"/>
      <c r="Q110" s="54"/>
      <c r="R110" s="55"/>
      <c r="S110" s="56"/>
      <c r="T110" s="1327"/>
      <c r="U110" s="73"/>
      <c r="V110" s="56"/>
    </row>
    <row r="111" spans="1:22" s="618" customFormat="1" x14ac:dyDescent="0.25">
      <c r="A111" s="1302">
        <v>13</v>
      </c>
      <c r="B111" s="533" t="s">
        <v>694</v>
      </c>
      <c r="C111" s="1318" t="s">
        <v>731</v>
      </c>
      <c r="D111" s="1330">
        <v>42</v>
      </c>
      <c r="E111" s="1391"/>
      <c r="F111" s="1392"/>
      <c r="G111" s="1393"/>
      <c r="H111" s="1394">
        <v>47</v>
      </c>
      <c r="I111" s="1388">
        <v>6.1</v>
      </c>
      <c r="J111" s="237">
        <f t="shared" si="4"/>
        <v>286.7</v>
      </c>
      <c r="K111" s="531">
        <v>130</v>
      </c>
      <c r="L111" s="532">
        <v>6.74</v>
      </c>
      <c r="M111" s="1390">
        <f t="shared" si="5"/>
        <v>876.2</v>
      </c>
      <c r="N111" s="1394"/>
      <c r="O111" s="1329"/>
      <c r="P111" s="1395"/>
      <c r="Q111" s="54"/>
      <c r="R111" s="55"/>
      <c r="S111" s="56"/>
      <c r="T111" s="1327"/>
      <c r="U111" s="73"/>
      <c r="V111" s="56"/>
    </row>
    <row r="112" spans="1:22" s="618" customFormat="1" x14ac:dyDescent="0.25">
      <c r="A112" s="1302">
        <v>14</v>
      </c>
      <c r="B112" s="533" t="s">
        <v>695</v>
      </c>
      <c r="C112" s="1318" t="s">
        <v>733</v>
      </c>
      <c r="D112" s="1330">
        <v>39</v>
      </c>
      <c r="E112" s="1391"/>
      <c r="F112" s="1392"/>
      <c r="G112" s="1393"/>
      <c r="H112" s="1394">
        <v>51</v>
      </c>
      <c r="I112" s="1388">
        <v>6.1</v>
      </c>
      <c r="J112" s="237">
        <f t="shared" si="4"/>
        <v>311.09999999999997</v>
      </c>
      <c r="K112" s="531">
        <v>92.8</v>
      </c>
      <c r="L112" s="532">
        <v>7.04</v>
      </c>
      <c r="M112" s="1390">
        <f t="shared" si="5"/>
        <v>653.31200000000001</v>
      </c>
      <c r="N112" s="1394"/>
      <c r="O112" s="1329"/>
      <c r="P112" s="1395"/>
      <c r="Q112" s="54"/>
      <c r="R112" s="55"/>
      <c r="S112" s="56"/>
      <c r="T112" s="1327"/>
      <c r="U112" s="73"/>
      <c r="V112" s="56"/>
    </row>
    <row r="113" spans="1:22" s="618" customFormat="1" x14ac:dyDescent="0.25">
      <c r="A113" s="1302">
        <v>15</v>
      </c>
      <c r="B113" s="533" t="s">
        <v>696</v>
      </c>
      <c r="C113" s="1318" t="s">
        <v>730</v>
      </c>
      <c r="D113" s="1330">
        <v>60</v>
      </c>
      <c r="E113" s="1391">
        <v>91</v>
      </c>
      <c r="F113" s="1392">
        <v>6.1</v>
      </c>
      <c r="G113" s="1393">
        <f>F113*E113</f>
        <v>555.1</v>
      </c>
      <c r="H113" s="1394">
        <v>99</v>
      </c>
      <c r="I113" s="1388">
        <v>6.1</v>
      </c>
      <c r="J113" s="237">
        <f t="shared" si="4"/>
        <v>603.9</v>
      </c>
      <c r="K113" s="531">
        <v>225</v>
      </c>
      <c r="L113" s="532">
        <v>6.55</v>
      </c>
      <c r="M113" s="1390">
        <f t="shared" si="5"/>
        <v>1473.75</v>
      </c>
      <c r="N113" s="1394"/>
      <c r="O113" s="1329"/>
      <c r="P113" s="1395"/>
      <c r="Q113" s="54"/>
      <c r="R113" s="55"/>
      <c r="S113" s="56"/>
      <c r="T113" s="1327"/>
      <c r="U113" s="73"/>
      <c r="V113" s="56"/>
    </row>
    <row r="114" spans="1:22" s="618" customFormat="1" x14ac:dyDescent="0.25">
      <c r="A114" s="1302">
        <v>16</v>
      </c>
      <c r="B114" s="533" t="s">
        <v>697</v>
      </c>
      <c r="C114" s="1318" t="s">
        <v>737</v>
      </c>
      <c r="D114" s="1330">
        <v>60</v>
      </c>
      <c r="E114" s="1391"/>
      <c r="F114" s="1392"/>
      <c r="G114" s="1393"/>
      <c r="H114" s="1394">
        <v>74</v>
      </c>
      <c r="I114" s="1388">
        <v>6.1</v>
      </c>
      <c r="J114" s="237">
        <f t="shared" si="4"/>
        <v>451.4</v>
      </c>
      <c r="K114" s="531"/>
      <c r="L114" s="532"/>
      <c r="M114" s="1390"/>
      <c r="N114" s="1394"/>
      <c r="O114" s="1329"/>
      <c r="P114" s="1395"/>
      <c r="Q114" s="54"/>
      <c r="R114" s="55"/>
      <c r="S114" s="56"/>
      <c r="T114" s="1327"/>
      <c r="U114" s="73"/>
      <c r="V114" s="56"/>
    </row>
    <row r="115" spans="1:22" s="618" customFormat="1" x14ac:dyDescent="0.25">
      <c r="A115" s="1302">
        <v>17</v>
      </c>
      <c r="B115" s="533" t="s">
        <v>698</v>
      </c>
      <c r="C115" s="1318" t="s">
        <v>577</v>
      </c>
      <c r="D115" s="1330">
        <v>28</v>
      </c>
      <c r="E115" s="1391">
        <v>96.81</v>
      </c>
      <c r="F115" s="1392">
        <v>6.1</v>
      </c>
      <c r="G115" s="1393">
        <f>F115*E115</f>
        <v>590.54099999999994</v>
      </c>
      <c r="H115" s="1394">
        <v>74</v>
      </c>
      <c r="I115" s="1388">
        <v>6.1</v>
      </c>
      <c r="J115" s="237">
        <f t="shared" si="4"/>
        <v>451.4</v>
      </c>
      <c r="K115" s="531">
        <v>196.4</v>
      </c>
      <c r="L115" s="532">
        <v>6.61</v>
      </c>
      <c r="M115" s="1390">
        <f t="shared" si="5"/>
        <v>1298.2040000000002</v>
      </c>
      <c r="N115" s="1394"/>
      <c r="O115" s="1329"/>
      <c r="P115" s="1395"/>
      <c r="Q115" s="54"/>
      <c r="R115" s="55"/>
      <c r="S115" s="56"/>
      <c r="T115" s="1327"/>
      <c r="U115" s="73"/>
      <c r="V115" s="56"/>
    </row>
    <row r="116" spans="1:22" s="618" customFormat="1" x14ac:dyDescent="0.25">
      <c r="A116" s="1302">
        <v>18</v>
      </c>
      <c r="B116" s="533" t="s">
        <v>699</v>
      </c>
      <c r="C116" s="1318" t="s">
        <v>738</v>
      </c>
      <c r="D116" s="1330">
        <v>90</v>
      </c>
      <c r="E116" s="1391"/>
      <c r="F116" s="1392"/>
      <c r="G116" s="1393"/>
      <c r="H116" s="1394">
        <v>36</v>
      </c>
      <c r="I116" s="1388">
        <v>6.1</v>
      </c>
      <c r="J116" s="237">
        <f t="shared" si="4"/>
        <v>219.6</v>
      </c>
      <c r="K116" s="531">
        <v>278</v>
      </c>
      <c r="L116" s="532">
        <v>6.44</v>
      </c>
      <c r="M116" s="1390">
        <f t="shared" si="5"/>
        <v>1790.3200000000002</v>
      </c>
      <c r="N116" s="1394"/>
      <c r="O116" s="1329"/>
      <c r="P116" s="1395"/>
      <c r="Q116" s="54"/>
      <c r="R116" s="55"/>
      <c r="S116" s="56"/>
      <c r="T116" s="1327"/>
      <c r="U116" s="73"/>
      <c r="V116" s="56"/>
    </row>
    <row r="117" spans="1:22" s="618" customFormat="1" x14ac:dyDescent="0.25">
      <c r="A117" s="1302">
        <v>19</v>
      </c>
      <c r="B117" s="533" t="s">
        <v>700</v>
      </c>
      <c r="C117" s="1318" t="s">
        <v>739</v>
      </c>
      <c r="D117" s="1330">
        <v>60</v>
      </c>
      <c r="E117" s="1391"/>
      <c r="F117" s="1392"/>
      <c r="G117" s="1393"/>
      <c r="H117" s="1394">
        <v>70</v>
      </c>
      <c r="I117" s="1388">
        <v>6.1</v>
      </c>
      <c r="J117" s="237">
        <f t="shared" si="4"/>
        <v>427</v>
      </c>
      <c r="K117" s="531">
        <v>153.30000000000001</v>
      </c>
      <c r="L117" s="532">
        <v>6.69</v>
      </c>
      <c r="M117" s="1390">
        <f t="shared" si="5"/>
        <v>1025.5770000000002</v>
      </c>
      <c r="N117" s="1394"/>
      <c r="O117" s="1329"/>
      <c r="P117" s="1395"/>
      <c r="Q117" s="54"/>
      <c r="R117" s="55"/>
      <c r="S117" s="56"/>
      <c r="T117" s="1327"/>
      <c r="U117" s="73"/>
      <c r="V117" s="56"/>
    </row>
    <row r="118" spans="1:22" s="618" customFormat="1" x14ac:dyDescent="0.25">
      <c r="A118" s="1302">
        <v>20</v>
      </c>
      <c r="B118" s="533" t="s">
        <v>701</v>
      </c>
      <c r="C118" s="1318" t="s">
        <v>740</v>
      </c>
      <c r="D118" s="1330">
        <v>86</v>
      </c>
      <c r="E118" s="1391">
        <v>97.23</v>
      </c>
      <c r="F118" s="1392">
        <v>6.1</v>
      </c>
      <c r="G118" s="1393">
        <f>F118*E118</f>
        <v>593.10299999999995</v>
      </c>
      <c r="H118" s="1394">
        <v>42</v>
      </c>
      <c r="I118" s="1388">
        <v>6.1</v>
      </c>
      <c r="J118" s="237">
        <f t="shared" si="4"/>
        <v>256.2</v>
      </c>
      <c r="K118" s="531">
        <v>195</v>
      </c>
      <c r="L118" s="532">
        <v>6.61</v>
      </c>
      <c r="M118" s="1390">
        <f t="shared" si="5"/>
        <v>1288.95</v>
      </c>
      <c r="N118" s="1394"/>
      <c r="O118" s="1329"/>
      <c r="P118" s="1395"/>
      <c r="Q118" s="54"/>
      <c r="R118" s="55"/>
      <c r="S118" s="56"/>
      <c r="T118" s="1327"/>
      <c r="U118" s="73"/>
      <c r="V118" s="56"/>
    </row>
    <row r="119" spans="1:22" s="618" customFormat="1" x14ac:dyDescent="0.25">
      <c r="A119" s="1302">
        <v>21</v>
      </c>
      <c r="B119" s="533" t="s">
        <v>702</v>
      </c>
      <c r="C119" s="1318" t="s">
        <v>731</v>
      </c>
      <c r="D119" s="1330">
        <v>169</v>
      </c>
      <c r="E119" s="1391"/>
      <c r="F119" s="1392"/>
      <c r="G119" s="1393"/>
      <c r="H119" s="1394">
        <v>83</v>
      </c>
      <c r="I119" s="1388">
        <v>6.1</v>
      </c>
      <c r="J119" s="237">
        <f t="shared" si="4"/>
        <v>506.29999999999995</v>
      </c>
      <c r="K119" s="531">
        <v>262.3</v>
      </c>
      <c r="L119" s="532">
        <v>6.48</v>
      </c>
      <c r="M119" s="1390">
        <f t="shared" si="5"/>
        <v>1699.7040000000002</v>
      </c>
      <c r="N119" s="1394"/>
      <c r="O119" s="1329"/>
      <c r="P119" s="1395"/>
      <c r="Q119" s="54"/>
      <c r="R119" s="55"/>
      <c r="S119" s="56"/>
      <c r="T119" s="1327"/>
      <c r="U119" s="73"/>
      <c r="V119" s="56"/>
    </row>
    <row r="120" spans="1:22" s="618" customFormat="1" x14ac:dyDescent="0.25">
      <c r="A120" s="1302">
        <v>22</v>
      </c>
      <c r="B120" s="533" t="s">
        <v>703</v>
      </c>
      <c r="C120" s="1318" t="s">
        <v>733</v>
      </c>
      <c r="D120" s="1330">
        <v>130</v>
      </c>
      <c r="E120" s="1391"/>
      <c r="F120" s="1392"/>
      <c r="G120" s="1393"/>
      <c r="H120" s="1394">
        <v>23</v>
      </c>
      <c r="I120" s="1388">
        <v>6.1</v>
      </c>
      <c r="J120" s="237">
        <f t="shared" si="4"/>
        <v>140.29999999999998</v>
      </c>
      <c r="K120" s="531">
        <v>231.2</v>
      </c>
      <c r="L120" s="532">
        <v>6.54</v>
      </c>
      <c r="M120" s="1390">
        <f t="shared" si="5"/>
        <v>1512.048</v>
      </c>
      <c r="N120" s="1394"/>
      <c r="O120" s="1329"/>
      <c r="P120" s="1395"/>
      <c r="Q120" s="54"/>
      <c r="R120" s="55"/>
      <c r="S120" s="56"/>
      <c r="T120" s="1327"/>
      <c r="U120" s="73"/>
      <c r="V120" s="56"/>
    </row>
    <row r="121" spans="1:22" x14ac:dyDescent="0.25">
      <c r="A121" s="1384">
        <v>23</v>
      </c>
      <c r="B121" s="1332" t="s">
        <v>704</v>
      </c>
      <c r="C121" s="1318" t="s">
        <v>742</v>
      </c>
      <c r="D121" s="1330">
        <v>125</v>
      </c>
      <c r="E121" s="291">
        <v>5.6</v>
      </c>
      <c r="F121" s="1392">
        <v>6.1</v>
      </c>
      <c r="G121" s="1386">
        <f t="shared" ref="G121:G127" si="6">F121*E121</f>
        <v>34.159999999999997</v>
      </c>
      <c r="H121" s="1387">
        <v>42</v>
      </c>
      <c r="I121" s="1388">
        <v>6.1</v>
      </c>
      <c r="J121" s="1284">
        <f t="shared" si="4"/>
        <v>256.2</v>
      </c>
      <c r="K121" s="1396">
        <v>153</v>
      </c>
      <c r="L121" s="1389">
        <v>6.69</v>
      </c>
      <c r="M121" s="1390">
        <f t="shared" si="5"/>
        <v>1023.57</v>
      </c>
      <c r="N121" s="1387"/>
      <c r="O121" s="194"/>
      <c r="P121" s="198"/>
      <c r="Q121" s="54"/>
      <c r="R121" s="55"/>
      <c r="S121" s="56"/>
      <c r="T121" s="57"/>
      <c r="U121" s="118"/>
      <c r="V121" s="58"/>
    </row>
    <row r="122" spans="1:22" s="618" customFormat="1" x14ac:dyDescent="0.25">
      <c r="A122" s="1302">
        <v>24</v>
      </c>
      <c r="B122" s="1336" t="s">
        <v>705</v>
      </c>
      <c r="C122" s="1318" t="s">
        <v>743</v>
      </c>
      <c r="D122" s="1330">
        <v>91</v>
      </c>
      <c r="E122" s="1391">
        <v>9.9600000000000009</v>
      </c>
      <c r="F122" s="1392">
        <v>6.1</v>
      </c>
      <c r="G122" s="1393">
        <f t="shared" si="6"/>
        <v>60.756</v>
      </c>
      <c r="H122" s="1394">
        <v>16</v>
      </c>
      <c r="I122" s="1388">
        <v>6.1</v>
      </c>
      <c r="J122" s="237">
        <f t="shared" si="4"/>
        <v>97.6</v>
      </c>
      <c r="K122" s="531">
        <v>183.6</v>
      </c>
      <c r="L122" s="532">
        <v>6.63</v>
      </c>
      <c r="M122" s="1390">
        <f>K122*L122</f>
        <v>1217.268</v>
      </c>
      <c r="N122" s="1394"/>
      <c r="O122" s="1329"/>
      <c r="P122" s="1395"/>
      <c r="Q122" s="54"/>
      <c r="R122" s="55"/>
      <c r="S122" s="56"/>
      <c r="T122" s="1327"/>
      <c r="U122" s="73"/>
      <c r="V122" s="56"/>
    </row>
    <row r="123" spans="1:22" x14ac:dyDescent="0.25">
      <c r="A123" s="1302">
        <v>25</v>
      </c>
      <c r="B123" s="1332" t="s">
        <v>706</v>
      </c>
      <c r="C123" s="1318" t="s">
        <v>743</v>
      </c>
      <c r="D123" s="1330">
        <v>88</v>
      </c>
      <c r="E123" s="291">
        <v>18</v>
      </c>
      <c r="F123" s="1392">
        <v>6.1</v>
      </c>
      <c r="G123" s="1386">
        <f t="shared" si="6"/>
        <v>109.8</v>
      </c>
      <c r="H123" s="1387">
        <v>105</v>
      </c>
      <c r="I123" s="1388">
        <v>6.09</v>
      </c>
      <c r="J123" s="1284">
        <f t="shared" si="4"/>
        <v>639.44999999999993</v>
      </c>
      <c r="K123" s="1396">
        <v>309.89999999999998</v>
      </c>
      <c r="L123" s="1389">
        <v>6.38</v>
      </c>
      <c r="M123" s="1390">
        <f t="shared" si="5"/>
        <v>1977.1619999999998</v>
      </c>
      <c r="N123" s="1387"/>
      <c r="O123" s="194"/>
      <c r="P123" s="198"/>
      <c r="Q123" s="54"/>
      <c r="R123" s="55"/>
      <c r="S123" s="56"/>
      <c r="T123" s="57"/>
      <c r="U123" s="118"/>
      <c r="V123" s="58"/>
    </row>
    <row r="124" spans="1:22" s="618" customFormat="1" x14ac:dyDescent="0.25">
      <c r="A124" s="1302">
        <v>26</v>
      </c>
      <c r="B124" s="1336" t="s">
        <v>707</v>
      </c>
      <c r="C124" s="1318" t="s">
        <v>744</v>
      </c>
      <c r="D124" s="1330">
        <v>105</v>
      </c>
      <c r="E124" s="1391">
        <v>320</v>
      </c>
      <c r="F124" s="1392">
        <v>5.66</v>
      </c>
      <c r="G124" s="1393">
        <f t="shared" si="6"/>
        <v>1811.2</v>
      </c>
      <c r="H124" s="1394"/>
      <c r="I124" s="1388"/>
      <c r="J124" s="237">
        <f t="shared" si="4"/>
        <v>0</v>
      </c>
      <c r="K124" s="531">
        <v>346.6</v>
      </c>
      <c r="L124" s="532">
        <v>6.31</v>
      </c>
      <c r="M124" s="1390">
        <f t="shared" si="5"/>
        <v>2187.0459999999998</v>
      </c>
      <c r="N124" s="1394"/>
      <c r="O124" s="1329"/>
      <c r="P124" s="1395"/>
      <c r="Q124" s="54"/>
      <c r="R124" s="55"/>
      <c r="S124" s="56"/>
      <c r="T124" s="1327"/>
      <c r="U124" s="73"/>
      <c r="V124" s="56"/>
    </row>
    <row r="125" spans="1:22" x14ac:dyDescent="0.25">
      <c r="A125" s="1302">
        <v>27</v>
      </c>
      <c r="B125" s="1332" t="s">
        <v>708</v>
      </c>
      <c r="C125" s="1318" t="s">
        <v>731</v>
      </c>
      <c r="D125" s="1330">
        <v>132</v>
      </c>
      <c r="E125" s="291">
        <v>23.1</v>
      </c>
      <c r="F125" s="1392">
        <v>6.1</v>
      </c>
      <c r="G125" s="1386">
        <f t="shared" si="6"/>
        <v>140.91</v>
      </c>
      <c r="H125" s="1387">
        <v>288</v>
      </c>
      <c r="I125" s="1388">
        <v>5.72</v>
      </c>
      <c r="J125" s="1284">
        <f t="shared" si="4"/>
        <v>1647.36</v>
      </c>
      <c r="K125" s="1396">
        <v>128</v>
      </c>
      <c r="L125" s="1389">
        <v>6.74</v>
      </c>
      <c r="M125" s="1390">
        <f t="shared" si="5"/>
        <v>862.72</v>
      </c>
      <c r="N125" s="1387"/>
      <c r="O125" s="194"/>
      <c r="P125" s="198"/>
      <c r="Q125" s="54"/>
      <c r="R125" s="55"/>
      <c r="S125" s="56"/>
      <c r="T125" s="57"/>
      <c r="U125" s="118"/>
      <c r="V125" s="58"/>
    </row>
    <row r="126" spans="1:22" x14ac:dyDescent="0.25">
      <c r="A126" s="1302">
        <v>28</v>
      </c>
      <c r="B126" s="1332" t="s">
        <v>709</v>
      </c>
      <c r="C126" s="1318" t="s">
        <v>730</v>
      </c>
      <c r="D126" s="1330">
        <v>114</v>
      </c>
      <c r="E126" s="291">
        <v>22.5</v>
      </c>
      <c r="F126" s="1392">
        <v>6.1</v>
      </c>
      <c r="G126" s="1386">
        <f t="shared" si="6"/>
        <v>137.25</v>
      </c>
      <c r="H126" s="1387">
        <v>95</v>
      </c>
      <c r="I126" s="1388">
        <v>6.1</v>
      </c>
      <c r="J126" s="1284">
        <f t="shared" si="4"/>
        <v>579.5</v>
      </c>
      <c r="K126" s="1396">
        <v>130</v>
      </c>
      <c r="L126" s="1389">
        <v>6.74</v>
      </c>
      <c r="M126" s="1390">
        <f t="shared" si="5"/>
        <v>876.2</v>
      </c>
      <c r="N126" s="1387"/>
      <c r="O126" s="194"/>
      <c r="P126" s="198"/>
      <c r="Q126" s="54"/>
      <c r="R126" s="55"/>
      <c r="S126" s="56"/>
      <c r="T126" s="57"/>
      <c r="U126" s="118"/>
      <c r="V126" s="58"/>
    </row>
    <row r="127" spans="1:22" x14ac:dyDescent="0.25">
      <c r="A127" s="1302">
        <v>29</v>
      </c>
      <c r="B127" s="1332" t="s">
        <v>710</v>
      </c>
      <c r="C127" s="1318" t="s">
        <v>740</v>
      </c>
      <c r="D127" s="1330">
        <v>104</v>
      </c>
      <c r="E127" s="291">
        <v>18</v>
      </c>
      <c r="F127" s="1392">
        <v>6.1</v>
      </c>
      <c r="G127" s="1386">
        <f t="shared" si="6"/>
        <v>109.8</v>
      </c>
      <c r="H127" s="1387">
        <v>161</v>
      </c>
      <c r="I127" s="1388">
        <v>5.98</v>
      </c>
      <c r="J127" s="1284">
        <f t="shared" si="4"/>
        <v>962.78000000000009</v>
      </c>
      <c r="K127" s="1396">
        <v>130</v>
      </c>
      <c r="L127" s="1389">
        <v>6.74</v>
      </c>
      <c r="M127" s="1390">
        <f t="shared" si="5"/>
        <v>876.2</v>
      </c>
      <c r="N127" s="1387"/>
      <c r="O127" s="194"/>
      <c r="P127" s="198"/>
      <c r="Q127" s="54"/>
      <c r="R127" s="55"/>
      <c r="S127" s="56"/>
      <c r="T127" s="57"/>
      <c r="U127" s="118"/>
      <c r="V127" s="58"/>
    </row>
    <row r="128" spans="1:22" s="618" customFormat="1" x14ac:dyDescent="0.25">
      <c r="A128" s="1302">
        <v>30</v>
      </c>
      <c r="B128" s="1336" t="s">
        <v>711</v>
      </c>
      <c r="C128" s="1318" t="s">
        <v>730</v>
      </c>
      <c r="D128" s="1330">
        <v>104</v>
      </c>
      <c r="E128" s="1391"/>
      <c r="F128" s="1392"/>
      <c r="G128" s="1393"/>
      <c r="H128" s="1394"/>
      <c r="I128" s="1388"/>
      <c r="J128" s="237"/>
      <c r="K128" s="531">
        <v>110.6</v>
      </c>
      <c r="L128" s="532">
        <v>6.78</v>
      </c>
      <c r="M128" s="1390">
        <f t="shared" si="5"/>
        <v>749.86799999999994</v>
      </c>
      <c r="N128" s="1394"/>
      <c r="O128" s="1329"/>
      <c r="P128" s="1395"/>
      <c r="Q128" s="54"/>
      <c r="R128" s="55"/>
      <c r="S128" s="56"/>
      <c r="T128" s="1327"/>
      <c r="U128" s="73"/>
      <c r="V128" s="56"/>
    </row>
    <row r="129" spans="1:22" x14ac:dyDescent="0.25">
      <c r="A129" s="1302">
        <v>31</v>
      </c>
      <c r="B129" s="1332" t="s">
        <v>712</v>
      </c>
      <c r="C129" s="1318" t="s">
        <v>745</v>
      </c>
      <c r="D129" s="1330">
        <v>89</v>
      </c>
      <c r="E129" s="291">
        <v>18</v>
      </c>
      <c r="F129" s="1392">
        <v>6.1</v>
      </c>
      <c r="G129" s="1386">
        <f>F129*E129</f>
        <v>109.8</v>
      </c>
      <c r="H129" s="1387">
        <v>165</v>
      </c>
      <c r="I129" s="1388">
        <v>5.97</v>
      </c>
      <c r="J129" s="1284">
        <f t="shared" si="4"/>
        <v>985.05</v>
      </c>
      <c r="K129" s="1396">
        <v>186.3</v>
      </c>
      <c r="L129" s="1389">
        <v>6.63</v>
      </c>
      <c r="M129" s="1390">
        <f t="shared" si="5"/>
        <v>1235.1690000000001</v>
      </c>
      <c r="N129" s="1387"/>
      <c r="O129" s="194"/>
      <c r="P129" s="198"/>
      <c r="Q129" s="54"/>
      <c r="R129" s="55"/>
      <c r="S129" s="56"/>
      <c r="T129" s="57"/>
      <c r="U129" s="118"/>
      <c r="V129" s="58"/>
    </row>
    <row r="130" spans="1:22" x14ac:dyDescent="0.25">
      <c r="A130" s="1384">
        <v>32</v>
      </c>
      <c r="B130" s="1332" t="s">
        <v>713</v>
      </c>
      <c r="C130" s="1318" t="s">
        <v>577</v>
      </c>
      <c r="D130" s="1330">
        <v>165</v>
      </c>
      <c r="E130" s="291">
        <v>109</v>
      </c>
      <c r="F130" s="1392">
        <v>6.08</v>
      </c>
      <c r="G130" s="1386">
        <f>F130*E130</f>
        <v>662.72</v>
      </c>
      <c r="H130" s="1387">
        <v>95</v>
      </c>
      <c r="I130" s="1388">
        <v>6.1</v>
      </c>
      <c r="J130" s="1284">
        <f t="shared" si="4"/>
        <v>579.5</v>
      </c>
      <c r="K130" s="1396">
        <v>302.8</v>
      </c>
      <c r="L130" s="1389">
        <v>6.39</v>
      </c>
      <c r="M130" s="1390">
        <f t="shared" si="5"/>
        <v>1934.8920000000001</v>
      </c>
      <c r="N130" s="1387"/>
      <c r="O130" s="194"/>
      <c r="P130" s="198"/>
      <c r="Q130" s="54"/>
      <c r="R130" s="55"/>
      <c r="S130" s="56"/>
      <c r="T130" s="57"/>
      <c r="U130" s="118"/>
      <c r="V130" s="58"/>
    </row>
    <row r="131" spans="1:22" s="618" customFormat="1" ht="15.75" thickBot="1" x14ac:dyDescent="0.3">
      <c r="A131" s="1337">
        <v>33</v>
      </c>
      <c r="B131" s="1338" t="s">
        <v>714</v>
      </c>
      <c r="C131" s="1339" t="s">
        <v>731</v>
      </c>
      <c r="D131" s="1340">
        <v>172</v>
      </c>
      <c r="E131" s="1397">
        <v>8.2200000000000006</v>
      </c>
      <c r="F131" s="1398">
        <v>6.1</v>
      </c>
      <c r="G131" s="1399">
        <f>F131*E131</f>
        <v>50.142000000000003</v>
      </c>
      <c r="H131" s="1400">
        <v>17</v>
      </c>
      <c r="I131" s="1401">
        <v>6.1</v>
      </c>
      <c r="J131" s="242">
        <f t="shared" si="4"/>
        <v>103.69999999999999</v>
      </c>
      <c r="K131" s="1341">
        <v>149.80000000000001</v>
      </c>
      <c r="L131" s="1402">
        <v>6.7</v>
      </c>
      <c r="M131" s="1403">
        <f t="shared" si="5"/>
        <v>1003.6600000000001</v>
      </c>
      <c r="N131" s="1400"/>
      <c r="O131" s="1345"/>
      <c r="P131" s="1404"/>
      <c r="Q131" s="54"/>
      <c r="R131" s="55"/>
      <c r="S131" s="56"/>
      <c r="T131" s="1327"/>
      <c r="U131" s="73"/>
      <c r="V131" s="56"/>
    </row>
    <row r="132" spans="1:22" s="1065" customFormat="1" thickBot="1" x14ac:dyDescent="0.25">
      <c r="A132" s="1063"/>
      <c r="B132" s="1083" t="s">
        <v>746</v>
      </c>
      <c r="C132" s="1084"/>
      <c r="D132" s="511"/>
      <c r="E132" s="1103"/>
      <c r="F132" s="93"/>
      <c r="G132" s="1405">
        <f>SUM(G99:G131)</f>
        <v>7985.9220000000005</v>
      </c>
      <c r="H132" s="1212"/>
      <c r="I132" s="93"/>
      <c r="J132" s="1406">
        <f>SUM(J99:J131)</f>
        <v>14731.230000000001</v>
      </c>
      <c r="K132" s="1103"/>
      <c r="L132" s="93"/>
      <c r="M132" s="1102">
        <f>SUM(M99:M131)</f>
        <v>34802.83400000001</v>
      </c>
      <c r="N132" s="1212"/>
      <c r="O132" s="93"/>
      <c r="P132" s="1102"/>
      <c r="Q132" s="1093"/>
      <c r="R132" s="1093"/>
      <c r="S132" s="1093"/>
      <c r="T132" s="1093"/>
      <c r="U132" s="1093"/>
      <c r="V132" s="1093"/>
    </row>
    <row r="133" spans="1:22" s="1065" customFormat="1" ht="14.25" x14ac:dyDescent="0.2">
      <c r="A133" s="1091"/>
      <c r="B133" s="1091"/>
      <c r="C133" s="538"/>
      <c r="D133" s="538"/>
      <c r="E133" s="1093"/>
      <c r="F133" s="1093"/>
      <c r="G133" s="1407"/>
      <c r="H133" s="1093"/>
      <c r="I133" s="1093"/>
      <c r="J133" s="1407"/>
      <c r="K133" s="1093"/>
      <c r="L133" s="1093"/>
      <c r="M133" s="1093"/>
      <c r="N133" s="1093"/>
      <c r="O133" s="1093"/>
      <c r="P133" s="1093"/>
      <c r="Q133" s="1093"/>
      <c r="R133" s="1093"/>
      <c r="S133" s="1093"/>
      <c r="T133" s="1093"/>
      <c r="U133" s="1093"/>
      <c r="V133" s="1093"/>
    </row>
    <row r="134" spans="1:22" s="1065" customFormat="1" ht="16.5" thickBot="1" x14ac:dyDescent="0.3">
      <c r="A134" s="2932" t="s">
        <v>64</v>
      </c>
      <c r="B134" s="2932"/>
      <c r="C134" s="2932"/>
      <c r="D134" s="2932"/>
      <c r="E134" s="2932"/>
      <c r="F134" s="2932"/>
      <c r="G134" s="2932"/>
      <c r="H134" s="2932"/>
      <c r="I134" s="2932"/>
      <c r="J134" s="2932"/>
      <c r="K134" s="2932"/>
      <c r="L134" s="2932"/>
      <c r="M134" s="2932"/>
      <c r="N134" s="2932"/>
      <c r="O134" s="2932"/>
      <c r="P134" s="2932"/>
      <c r="Q134" s="1093"/>
      <c r="R134" s="1093"/>
      <c r="S134" s="1093"/>
      <c r="T134" s="1093"/>
      <c r="U134" s="1093"/>
      <c r="V134" s="1093"/>
    </row>
    <row r="135" spans="1:22" s="1065" customFormat="1" ht="15.75" thickBot="1" x14ac:dyDescent="0.25">
      <c r="A135" s="2906" t="s">
        <v>91</v>
      </c>
      <c r="B135" s="2836" t="s">
        <v>92</v>
      </c>
      <c r="C135" s="2833"/>
      <c r="D135" s="2837"/>
      <c r="E135" s="2912" t="s">
        <v>93</v>
      </c>
      <c r="F135" s="2936" t="s">
        <v>747</v>
      </c>
      <c r="G135" s="2939" t="s">
        <v>66</v>
      </c>
      <c r="H135" s="2909" t="s">
        <v>67</v>
      </c>
      <c r="I135" s="2942" t="s">
        <v>68</v>
      </c>
      <c r="J135" s="2943"/>
      <c r="K135" s="2944"/>
      <c r="L135" s="1925" t="s">
        <v>69</v>
      </c>
      <c r="M135" s="1925"/>
      <c r="N135" s="1925"/>
      <c r="O135" s="1925"/>
      <c r="P135" s="1926"/>
      <c r="Q135" s="1093"/>
      <c r="R135" s="1093"/>
      <c r="S135" s="1093"/>
      <c r="T135" s="1093"/>
      <c r="U135" s="1093"/>
      <c r="V135" s="1093"/>
    </row>
    <row r="136" spans="1:22" s="1065" customFormat="1" ht="14.25" x14ac:dyDescent="0.2">
      <c r="A136" s="2907"/>
      <c r="B136" s="2933"/>
      <c r="C136" s="2934"/>
      <c r="D136" s="2935"/>
      <c r="E136" s="2913"/>
      <c r="F136" s="2937"/>
      <c r="G136" s="2940"/>
      <c r="H136" s="2910"/>
      <c r="I136" s="2050" t="s">
        <v>52</v>
      </c>
      <c r="J136" s="2915" t="s">
        <v>53</v>
      </c>
      <c r="K136" s="2834" t="s">
        <v>54</v>
      </c>
      <c r="L136" s="1930"/>
      <c r="M136" s="1930"/>
      <c r="N136" s="1930"/>
      <c r="O136" s="1930"/>
      <c r="P136" s="1932"/>
      <c r="Q136" s="1093"/>
      <c r="R136" s="1093"/>
      <c r="S136" s="1093"/>
      <c r="T136" s="1093"/>
      <c r="U136" s="1093"/>
      <c r="V136" s="1093"/>
    </row>
    <row r="137" spans="1:22" s="1065" customFormat="1" ht="24.75" customHeight="1" thickBot="1" x14ac:dyDescent="0.25">
      <c r="A137" s="2908"/>
      <c r="B137" s="2838"/>
      <c r="C137" s="2835"/>
      <c r="D137" s="2839"/>
      <c r="E137" s="2914"/>
      <c r="F137" s="2938"/>
      <c r="G137" s="2941"/>
      <c r="H137" s="2911"/>
      <c r="I137" s="2051"/>
      <c r="J137" s="2835"/>
      <c r="K137" s="2055"/>
      <c r="L137" s="1928"/>
      <c r="M137" s="1928"/>
      <c r="N137" s="1928"/>
      <c r="O137" s="1928"/>
      <c r="P137" s="1929"/>
      <c r="Q137" s="1093"/>
      <c r="R137" s="1093"/>
      <c r="S137" s="1093"/>
      <c r="T137" s="1093"/>
      <c r="U137" s="1093"/>
      <c r="V137" s="1093"/>
    </row>
    <row r="138" spans="1:22" s="1065" customFormat="1" ht="49.5" customHeight="1" x14ac:dyDescent="0.2">
      <c r="A138" s="1408">
        <v>1</v>
      </c>
      <c r="B138" s="2953" t="s">
        <v>715</v>
      </c>
      <c r="C138" s="2954"/>
      <c r="D138" s="2955"/>
      <c r="E138" s="1409" t="s">
        <v>577</v>
      </c>
      <c r="F138" s="1410">
        <v>97</v>
      </c>
      <c r="G138" s="1411">
        <v>16</v>
      </c>
      <c r="H138" s="1412">
        <v>5</v>
      </c>
      <c r="I138" s="1413">
        <v>80</v>
      </c>
      <c r="J138" s="1414">
        <v>6.1</v>
      </c>
      <c r="K138" s="1415">
        <f>J138*I138</f>
        <v>488</v>
      </c>
      <c r="L138" s="2956" t="s">
        <v>748</v>
      </c>
      <c r="M138" s="2956"/>
      <c r="N138" s="2956"/>
      <c r="O138" s="2956"/>
      <c r="P138" s="2957"/>
      <c r="Q138" s="1093"/>
      <c r="R138" s="1093"/>
      <c r="S138" s="1093"/>
      <c r="T138" s="1093"/>
      <c r="U138" s="1093"/>
      <c r="V138" s="1093"/>
    </row>
    <row r="139" spans="1:22" s="1065" customFormat="1" ht="58.5" customHeight="1" x14ac:dyDescent="0.2">
      <c r="A139" s="1416">
        <v>2</v>
      </c>
      <c r="B139" s="2945" t="s">
        <v>716</v>
      </c>
      <c r="C139" s="2946"/>
      <c r="D139" s="2947"/>
      <c r="E139" s="1417" t="s">
        <v>749</v>
      </c>
      <c r="F139" s="1418">
        <v>40</v>
      </c>
      <c r="G139" s="1419">
        <v>26.8</v>
      </c>
      <c r="H139" s="1420">
        <v>4.2</v>
      </c>
      <c r="I139" s="1421">
        <v>112.56</v>
      </c>
      <c r="J139" s="1422">
        <v>6.07</v>
      </c>
      <c r="K139" s="1423">
        <f t="shared" ref="K139:K148" si="7">J139*I139</f>
        <v>683.2392000000001</v>
      </c>
      <c r="L139" s="2948" t="s">
        <v>750</v>
      </c>
      <c r="M139" s="2948"/>
      <c r="N139" s="2948"/>
      <c r="O139" s="2948"/>
      <c r="P139" s="2949"/>
      <c r="Q139" s="1093"/>
      <c r="R139" s="1093"/>
      <c r="S139" s="1093"/>
      <c r="T139" s="1093"/>
      <c r="U139" s="1093"/>
      <c r="V139" s="1093"/>
    </row>
    <row r="140" spans="1:22" s="1065" customFormat="1" ht="58.5" customHeight="1" x14ac:dyDescent="0.2">
      <c r="A140" s="1416">
        <v>3</v>
      </c>
      <c r="B140" s="2950" t="s">
        <v>717</v>
      </c>
      <c r="C140" s="2951"/>
      <c r="D140" s="2952"/>
      <c r="E140" s="1417" t="s">
        <v>743</v>
      </c>
      <c r="F140" s="1418">
        <v>110</v>
      </c>
      <c r="G140" s="1419">
        <v>28.2</v>
      </c>
      <c r="H140" s="1420">
        <v>2.5</v>
      </c>
      <c r="I140" s="1421">
        <v>70.5</v>
      </c>
      <c r="J140" s="1422">
        <v>6.1</v>
      </c>
      <c r="K140" s="1423">
        <f t="shared" si="7"/>
        <v>430.04999999999995</v>
      </c>
      <c r="L140" s="2948" t="s">
        <v>751</v>
      </c>
      <c r="M140" s="2948"/>
      <c r="N140" s="2948"/>
      <c r="O140" s="2948"/>
      <c r="P140" s="2949"/>
      <c r="Q140" s="1093"/>
      <c r="R140" s="1093"/>
      <c r="S140" s="1093"/>
      <c r="T140" s="1093"/>
      <c r="U140" s="1093"/>
      <c r="V140" s="1093"/>
    </row>
    <row r="141" spans="1:22" s="1065" customFormat="1" ht="58.5" customHeight="1" x14ac:dyDescent="0.2">
      <c r="A141" s="1416">
        <v>4</v>
      </c>
      <c r="B141" s="2945" t="s">
        <v>718</v>
      </c>
      <c r="C141" s="2946"/>
      <c r="D141" s="2947"/>
      <c r="E141" s="1417" t="s">
        <v>749</v>
      </c>
      <c r="F141" s="1418">
        <v>19</v>
      </c>
      <c r="G141" s="1419">
        <v>36</v>
      </c>
      <c r="H141" s="1420">
        <v>5</v>
      </c>
      <c r="I141" s="1421">
        <v>294</v>
      </c>
      <c r="J141" s="1422">
        <v>5.71</v>
      </c>
      <c r="K141" s="1423">
        <f t="shared" si="7"/>
        <v>1678.74</v>
      </c>
      <c r="L141" s="2948" t="s">
        <v>752</v>
      </c>
      <c r="M141" s="2948"/>
      <c r="N141" s="2948"/>
      <c r="O141" s="2948"/>
      <c r="P141" s="2949"/>
      <c r="Q141" s="1093"/>
      <c r="R141" s="1093"/>
      <c r="S141" s="1093"/>
      <c r="T141" s="1093"/>
      <c r="U141" s="1093"/>
      <c r="V141" s="1093"/>
    </row>
    <row r="142" spans="1:22" s="1065" customFormat="1" ht="58.5" customHeight="1" x14ac:dyDescent="0.2">
      <c r="A142" s="1416">
        <v>5</v>
      </c>
      <c r="B142" s="2945" t="s">
        <v>719</v>
      </c>
      <c r="C142" s="2946"/>
      <c r="D142" s="2947"/>
      <c r="E142" s="1417" t="s">
        <v>753</v>
      </c>
      <c r="F142" s="1418">
        <v>1</v>
      </c>
      <c r="G142" s="1419">
        <v>36</v>
      </c>
      <c r="H142" s="1420">
        <v>7</v>
      </c>
      <c r="I142" s="1421">
        <v>294</v>
      </c>
      <c r="J142" s="1422">
        <v>5.71</v>
      </c>
      <c r="K142" s="1423">
        <f>J142*I142</f>
        <v>1678.74</v>
      </c>
      <c r="L142" s="2948" t="s">
        <v>752</v>
      </c>
      <c r="M142" s="2948"/>
      <c r="N142" s="2948"/>
      <c r="O142" s="2948"/>
      <c r="P142" s="2949"/>
      <c r="Q142" s="1093"/>
      <c r="R142" s="1093"/>
      <c r="S142" s="1093"/>
      <c r="T142" s="1093"/>
      <c r="U142" s="1093"/>
      <c r="V142" s="1093"/>
    </row>
    <row r="143" spans="1:22" s="1065" customFormat="1" ht="58.5" customHeight="1" x14ac:dyDescent="0.2">
      <c r="A143" s="1416">
        <v>6</v>
      </c>
      <c r="B143" s="2945" t="s">
        <v>720</v>
      </c>
      <c r="C143" s="2946"/>
      <c r="D143" s="2947"/>
      <c r="E143" s="1417" t="s">
        <v>733</v>
      </c>
      <c r="F143" s="1418">
        <v>19</v>
      </c>
      <c r="G143" s="1419">
        <v>17.100000000000001</v>
      </c>
      <c r="H143" s="1420">
        <v>2.5</v>
      </c>
      <c r="I143" s="1421">
        <v>42.75</v>
      </c>
      <c r="J143" s="1422">
        <v>6.1</v>
      </c>
      <c r="K143" s="1423">
        <f t="shared" si="7"/>
        <v>260.77499999999998</v>
      </c>
      <c r="L143" s="2948" t="s">
        <v>754</v>
      </c>
      <c r="M143" s="2948"/>
      <c r="N143" s="2948"/>
      <c r="O143" s="2948"/>
      <c r="P143" s="2949"/>
      <c r="Q143" s="1093"/>
      <c r="R143" s="1093"/>
      <c r="S143" s="1093"/>
      <c r="T143" s="1093"/>
      <c r="U143" s="1093"/>
      <c r="V143" s="1093"/>
    </row>
    <row r="144" spans="1:22" s="1065" customFormat="1" ht="58.5" customHeight="1" x14ac:dyDescent="0.2">
      <c r="A144" s="1416">
        <v>7</v>
      </c>
      <c r="B144" s="2945" t="s">
        <v>721</v>
      </c>
      <c r="C144" s="2946"/>
      <c r="D144" s="2947"/>
      <c r="E144" s="1417" t="s">
        <v>733</v>
      </c>
      <c r="F144" s="1418">
        <v>1</v>
      </c>
      <c r="G144" s="1419">
        <v>36</v>
      </c>
      <c r="H144" s="1420">
        <v>5</v>
      </c>
      <c r="I144" s="1421">
        <v>294</v>
      </c>
      <c r="J144" s="1422">
        <v>5.71</v>
      </c>
      <c r="K144" s="1423">
        <f t="shared" si="7"/>
        <v>1678.74</v>
      </c>
      <c r="L144" s="2948" t="s">
        <v>752</v>
      </c>
      <c r="M144" s="2948"/>
      <c r="N144" s="2948"/>
      <c r="O144" s="2948"/>
      <c r="P144" s="2949"/>
      <c r="Q144" s="1093"/>
      <c r="R144" s="1093"/>
      <c r="S144" s="1093"/>
      <c r="T144" s="1093"/>
      <c r="U144" s="1093"/>
      <c r="V144" s="1093"/>
    </row>
    <row r="145" spans="1:23" s="1065" customFormat="1" ht="58.5" customHeight="1" x14ac:dyDescent="0.2">
      <c r="A145" s="1416">
        <v>8</v>
      </c>
      <c r="B145" s="2945" t="s">
        <v>722</v>
      </c>
      <c r="C145" s="2946"/>
      <c r="D145" s="2947"/>
      <c r="E145" s="1417" t="s">
        <v>734</v>
      </c>
      <c r="F145" s="1418">
        <v>1</v>
      </c>
      <c r="G145" s="1419">
        <v>36</v>
      </c>
      <c r="H145" s="1420">
        <v>5</v>
      </c>
      <c r="I145" s="1421">
        <v>294</v>
      </c>
      <c r="J145" s="1422">
        <v>5.71</v>
      </c>
      <c r="K145" s="1423">
        <f t="shared" si="7"/>
        <v>1678.74</v>
      </c>
      <c r="L145" s="2948" t="s">
        <v>752</v>
      </c>
      <c r="M145" s="2948"/>
      <c r="N145" s="2948"/>
      <c r="O145" s="2948"/>
      <c r="P145" s="2949"/>
      <c r="Q145" s="1093"/>
      <c r="R145" s="1093"/>
      <c r="S145" s="1093"/>
      <c r="T145" s="1093"/>
      <c r="U145" s="1093"/>
      <c r="V145" s="1093"/>
    </row>
    <row r="146" spans="1:23" s="1065" customFormat="1" ht="58.5" customHeight="1" x14ac:dyDescent="0.2">
      <c r="A146" s="1416">
        <v>9</v>
      </c>
      <c r="B146" s="2945" t="s">
        <v>723</v>
      </c>
      <c r="C146" s="2946"/>
      <c r="D146" s="2947"/>
      <c r="E146" s="1417" t="s">
        <v>755</v>
      </c>
      <c r="F146" s="1418">
        <v>50</v>
      </c>
      <c r="G146" s="1419">
        <v>36</v>
      </c>
      <c r="H146" s="1420">
        <v>5</v>
      </c>
      <c r="I146" s="1421">
        <v>294</v>
      </c>
      <c r="J146" s="1422">
        <v>5.71</v>
      </c>
      <c r="K146" s="1423">
        <f t="shared" si="7"/>
        <v>1678.74</v>
      </c>
      <c r="L146" s="2948" t="s">
        <v>752</v>
      </c>
      <c r="M146" s="2948"/>
      <c r="N146" s="2948"/>
      <c r="O146" s="2948"/>
      <c r="P146" s="2949"/>
      <c r="Q146" s="1093"/>
      <c r="R146" s="1093"/>
      <c r="S146" s="1093"/>
      <c r="T146" s="1093"/>
      <c r="U146" s="1093"/>
      <c r="V146" s="1093"/>
    </row>
    <row r="147" spans="1:23" s="1065" customFormat="1" ht="58.5" customHeight="1" x14ac:dyDescent="0.2">
      <c r="A147" s="1416">
        <v>10</v>
      </c>
      <c r="B147" s="2945" t="s">
        <v>724</v>
      </c>
      <c r="C147" s="2946"/>
      <c r="D147" s="2947"/>
      <c r="E147" s="1417" t="s">
        <v>733</v>
      </c>
      <c r="F147" s="1418">
        <v>24</v>
      </c>
      <c r="G147" s="1419">
        <v>36</v>
      </c>
      <c r="H147" s="1420">
        <v>5</v>
      </c>
      <c r="I147" s="1421">
        <v>294</v>
      </c>
      <c r="J147" s="1422">
        <v>5.71</v>
      </c>
      <c r="K147" s="1423">
        <f t="shared" si="7"/>
        <v>1678.74</v>
      </c>
      <c r="L147" s="2948" t="s">
        <v>752</v>
      </c>
      <c r="M147" s="2948"/>
      <c r="N147" s="2948"/>
      <c r="O147" s="2948"/>
      <c r="P147" s="2949"/>
      <c r="Q147" s="1093"/>
      <c r="R147" s="1093"/>
      <c r="S147" s="1093"/>
      <c r="T147" s="1093"/>
      <c r="U147" s="1093"/>
      <c r="V147" s="1093"/>
    </row>
    <row r="148" spans="1:23" s="1065" customFormat="1" ht="58.5" customHeight="1" thickBot="1" x14ac:dyDescent="0.25">
      <c r="A148" s="1424">
        <v>11</v>
      </c>
      <c r="B148" s="2958" t="s">
        <v>725</v>
      </c>
      <c r="C148" s="2959"/>
      <c r="D148" s="2960"/>
      <c r="E148" s="1425" t="s">
        <v>756</v>
      </c>
      <c r="F148" s="1426">
        <v>40</v>
      </c>
      <c r="G148" s="1427">
        <v>36</v>
      </c>
      <c r="H148" s="1428">
        <v>5</v>
      </c>
      <c r="I148" s="1429">
        <v>294</v>
      </c>
      <c r="J148" s="1430">
        <v>5.71</v>
      </c>
      <c r="K148" s="1431">
        <f t="shared" si="7"/>
        <v>1678.74</v>
      </c>
      <c r="L148" s="2961" t="s">
        <v>752</v>
      </c>
      <c r="M148" s="2961"/>
      <c r="N148" s="2961"/>
      <c r="O148" s="2961"/>
      <c r="P148" s="2962"/>
      <c r="Q148" s="1093"/>
      <c r="R148" s="1093"/>
      <c r="S148" s="1093"/>
      <c r="T148" s="1093"/>
      <c r="U148" s="1093"/>
      <c r="V148" s="1093"/>
    </row>
    <row r="149" spans="1:23" s="1065" customFormat="1" ht="15.75" thickBot="1" x14ac:dyDescent="0.25">
      <c r="A149" s="2963" t="s">
        <v>59</v>
      </c>
      <c r="B149" s="2964"/>
      <c r="C149" s="2964"/>
      <c r="D149" s="2965"/>
      <c r="E149" s="1432"/>
      <c r="F149" s="1433"/>
      <c r="G149" s="1187"/>
      <c r="H149" s="1434"/>
      <c r="I149" s="1435"/>
      <c r="J149" s="1436"/>
      <c r="K149" s="1437">
        <f>SUM(K138+K139+K140+K141+K142+K143+K144+K145+K146+K147+K148)</f>
        <v>13613.244199999999</v>
      </c>
      <c r="L149" s="1438"/>
      <c r="M149" s="1438"/>
      <c r="N149" s="1438"/>
      <c r="O149" s="1438"/>
      <c r="P149" s="1439"/>
      <c r="Q149" s="1093"/>
      <c r="R149" s="1093"/>
      <c r="S149" s="1093"/>
      <c r="T149" s="1093"/>
      <c r="U149" s="1093"/>
      <c r="V149" s="1093"/>
    </row>
    <row r="150" spans="1:23" s="1065" customFormat="1" ht="4.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1"/>
      <c r="M150" s="1"/>
      <c r="N150" s="7"/>
      <c r="O150" s="7"/>
      <c r="P150" s="7"/>
      <c r="Q150" s="7"/>
      <c r="R150" s="7"/>
      <c r="S150" s="7"/>
      <c r="T150" s="7"/>
      <c r="U150" s="1"/>
      <c r="V150" s="1"/>
    </row>
    <row r="151" spans="1:23" ht="39.75" customHeight="1" thickBot="1" x14ac:dyDescent="0.3">
      <c r="A151" s="175" t="s">
        <v>71</v>
      </c>
      <c r="B151" s="175"/>
      <c r="C151" s="175"/>
      <c r="D151" s="175"/>
      <c r="E151" s="175"/>
      <c r="F151" s="176"/>
      <c r="G151" s="176"/>
      <c r="H151" s="176"/>
      <c r="I151" s="176"/>
      <c r="J151" s="176"/>
      <c r="K151" s="176"/>
      <c r="L151" s="177"/>
      <c r="M151" s="177"/>
      <c r="N151" s="177"/>
      <c r="O151" s="177"/>
      <c r="P151" s="177"/>
      <c r="Q151" s="177"/>
      <c r="R151" s="175"/>
      <c r="S151" s="175"/>
      <c r="T151" s="175"/>
      <c r="U151" s="5"/>
      <c r="V151" s="5"/>
      <c r="W151" s="32"/>
    </row>
    <row r="152" spans="1:23" s="8" customFormat="1" ht="21.75" customHeight="1" x14ac:dyDescent="0.25">
      <c r="A152" s="1968" t="s">
        <v>7</v>
      </c>
      <c r="B152" s="1970" t="s">
        <v>72</v>
      </c>
      <c r="C152" s="1992" t="s">
        <v>73</v>
      </c>
      <c r="D152" s="1994" t="s">
        <v>74</v>
      </c>
      <c r="E152" s="1994"/>
      <c r="F152" s="1995"/>
      <c r="G152" s="1996" t="s">
        <v>75</v>
      </c>
      <c r="H152" s="1998" t="s">
        <v>76</v>
      </c>
      <c r="I152" s="1998" t="s">
        <v>77</v>
      </c>
      <c r="J152" s="1998" t="s">
        <v>78</v>
      </c>
      <c r="K152" s="1998" t="s">
        <v>79</v>
      </c>
      <c r="L152" s="1998" t="s">
        <v>80</v>
      </c>
      <c r="M152" s="1998" t="s">
        <v>81</v>
      </c>
      <c r="N152" s="1998" t="s">
        <v>82</v>
      </c>
      <c r="O152" s="1998" t="s">
        <v>83</v>
      </c>
      <c r="P152" s="2000" t="s">
        <v>84</v>
      </c>
      <c r="W152" s="44"/>
    </row>
    <row r="153" spans="1:23" s="8" customFormat="1" ht="62.25" customHeight="1" thickBot="1" x14ac:dyDescent="0.3">
      <c r="A153" s="1969"/>
      <c r="B153" s="1971"/>
      <c r="C153" s="1993"/>
      <c r="D153" s="178" t="s">
        <v>85</v>
      </c>
      <c r="E153" s="179" t="s">
        <v>86</v>
      </c>
      <c r="F153" s="179" t="s">
        <v>87</v>
      </c>
      <c r="G153" s="1997"/>
      <c r="H153" s="1999"/>
      <c r="I153" s="1999"/>
      <c r="J153" s="1999"/>
      <c r="K153" s="1999"/>
      <c r="L153" s="1999"/>
      <c r="M153" s="1999"/>
      <c r="N153" s="1999"/>
      <c r="O153" s="1999"/>
      <c r="P153" s="2001"/>
      <c r="R153" s="180"/>
      <c r="S153" s="180"/>
      <c r="T153" s="180"/>
      <c r="U153" s="180"/>
      <c r="V153" s="180"/>
      <c r="W153" s="181"/>
    </row>
    <row r="154" spans="1:23" x14ac:dyDescent="0.25">
      <c r="A154" s="182">
        <v>1</v>
      </c>
      <c r="B154" s="183" t="s">
        <v>48</v>
      </c>
      <c r="C154" s="184">
        <v>1</v>
      </c>
      <c r="D154" s="185">
        <v>2</v>
      </c>
      <c r="E154" s="186">
        <v>1</v>
      </c>
      <c r="F154" s="186">
        <v>1</v>
      </c>
      <c r="G154" s="186">
        <v>4</v>
      </c>
      <c r="H154" s="71">
        <v>0.12</v>
      </c>
      <c r="I154" s="48">
        <v>1.25</v>
      </c>
      <c r="J154" s="187">
        <v>1.2</v>
      </c>
      <c r="K154" s="48"/>
      <c r="L154" s="71"/>
      <c r="M154" s="71">
        <v>0.9</v>
      </c>
      <c r="N154" s="71"/>
      <c r="O154" s="188"/>
      <c r="P154" s="49"/>
      <c r="R154" s="189"/>
      <c r="S154" s="189"/>
      <c r="T154" s="189"/>
      <c r="U154" s="189"/>
      <c r="V154" s="189"/>
      <c r="W154" s="32"/>
    </row>
    <row r="155" spans="1:23" ht="14.25" customHeight="1" x14ac:dyDescent="0.25">
      <c r="A155" s="190">
        <v>2</v>
      </c>
      <c r="B155" s="191" t="s">
        <v>49</v>
      </c>
      <c r="C155" s="192">
        <v>1</v>
      </c>
      <c r="D155" s="193">
        <v>2</v>
      </c>
      <c r="E155" s="194">
        <v>1</v>
      </c>
      <c r="F155" s="194">
        <v>1</v>
      </c>
      <c r="G155" s="194">
        <v>4</v>
      </c>
      <c r="H155" s="71">
        <v>0.46</v>
      </c>
      <c r="I155" s="62">
        <v>1.25</v>
      </c>
      <c r="J155" s="195">
        <v>1.2</v>
      </c>
      <c r="K155" s="196"/>
      <c r="L155" s="71"/>
      <c r="M155" s="71">
        <v>0.9</v>
      </c>
      <c r="N155" s="71"/>
      <c r="O155" s="197"/>
      <c r="P155" s="198"/>
      <c r="R155" s="189"/>
      <c r="S155" s="189"/>
      <c r="T155" s="189"/>
      <c r="U155" s="189"/>
      <c r="V155" s="189"/>
      <c r="W155" s="32"/>
    </row>
    <row r="156" spans="1:23" x14ac:dyDescent="0.25">
      <c r="A156" s="190">
        <v>3</v>
      </c>
      <c r="B156" s="191" t="s">
        <v>88</v>
      </c>
      <c r="C156" s="192">
        <v>2</v>
      </c>
      <c r="D156" s="193">
        <v>2</v>
      </c>
      <c r="E156" s="194">
        <v>1</v>
      </c>
      <c r="F156" s="194">
        <v>1</v>
      </c>
      <c r="G156" s="194">
        <v>15</v>
      </c>
      <c r="H156" s="71">
        <v>0.72</v>
      </c>
      <c r="I156" s="62">
        <v>1.4</v>
      </c>
      <c r="J156" s="195">
        <v>1.2</v>
      </c>
      <c r="K156" s="71"/>
      <c r="L156" s="71"/>
      <c r="M156" s="71">
        <v>0.9</v>
      </c>
      <c r="N156" s="71"/>
      <c r="O156" s="199"/>
      <c r="P156" s="63"/>
      <c r="R156" s="189"/>
      <c r="S156" s="189"/>
      <c r="T156" s="189"/>
      <c r="U156" s="189"/>
      <c r="V156" s="189"/>
      <c r="W156" s="32"/>
    </row>
    <row r="157" spans="1:23" ht="17.25" customHeight="1" x14ac:dyDescent="0.25">
      <c r="A157" s="190">
        <v>4</v>
      </c>
      <c r="B157" s="191" t="s">
        <v>51</v>
      </c>
      <c r="C157" s="192">
        <v>2</v>
      </c>
      <c r="D157" s="193">
        <v>2</v>
      </c>
      <c r="E157" s="194">
        <v>1</v>
      </c>
      <c r="F157" s="194">
        <v>1</v>
      </c>
      <c r="G157" s="194">
        <v>30</v>
      </c>
      <c r="H157" s="71">
        <v>0.72</v>
      </c>
      <c r="I157" s="62">
        <v>1.4</v>
      </c>
      <c r="J157" s="195">
        <v>1.2</v>
      </c>
      <c r="K157" s="71"/>
      <c r="L157" s="71">
        <v>1.35</v>
      </c>
      <c r="M157" s="71">
        <v>0.9</v>
      </c>
      <c r="N157" s="71">
        <v>1.2</v>
      </c>
      <c r="O157" s="199"/>
      <c r="P157" s="63"/>
      <c r="R157" s="189"/>
      <c r="S157" s="200"/>
      <c r="T157" s="189"/>
      <c r="U157" s="189"/>
      <c r="V157" s="189"/>
      <c r="W157" s="32"/>
    </row>
    <row r="158" spans="1:23" x14ac:dyDescent="0.25">
      <c r="A158" s="190">
        <v>5</v>
      </c>
      <c r="B158" s="191" t="s">
        <v>60</v>
      </c>
      <c r="C158" s="201">
        <v>1</v>
      </c>
      <c r="D158" s="193">
        <v>2</v>
      </c>
      <c r="E158" s="194">
        <v>1</v>
      </c>
      <c r="F158" s="194">
        <v>1</v>
      </c>
      <c r="G158" s="194">
        <v>4</v>
      </c>
      <c r="H158" s="71">
        <v>0.46</v>
      </c>
      <c r="I158" s="62">
        <v>1.25</v>
      </c>
      <c r="J158" s="195">
        <v>1.2</v>
      </c>
      <c r="K158" s="196"/>
      <c r="L158" s="71"/>
      <c r="M158" s="71">
        <v>0.9</v>
      </c>
      <c r="N158" s="71"/>
      <c r="O158" s="202"/>
      <c r="P158" s="198"/>
      <c r="R158" s="189"/>
      <c r="S158" s="189"/>
      <c r="T158" s="189"/>
      <c r="U158" s="189"/>
      <c r="V158" s="189"/>
      <c r="W158" s="32"/>
    </row>
    <row r="159" spans="1:23" x14ac:dyDescent="0.25">
      <c r="A159" s="203">
        <v>6</v>
      </c>
      <c r="B159" s="191" t="s">
        <v>61</v>
      </c>
      <c r="C159" s="204">
        <v>1</v>
      </c>
      <c r="D159" s="193">
        <v>2</v>
      </c>
      <c r="E159" s="194">
        <v>1</v>
      </c>
      <c r="F159" s="194">
        <v>1</v>
      </c>
      <c r="G159" s="194">
        <v>4</v>
      </c>
      <c r="H159" s="71">
        <v>0.46</v>
      </c>
      <c r="I159" s="62">
        <v>1.25</v>
      </c>
      <c r="J159" s="195">
        <v>1.2</v>
      </c>
      <c r="K159" s="196"/>
      <c r="L159" s="71"/>
      <c r="M159" s="71">
        <v>0.9</v>
      </c>
      <c r="N159" s="71"/>
      <c r="O159" s="202"/>
      <c r="P159" s="198"/>
      <c r="R159" s="189"/>
      <c r="S159" s="189"/>
      <c r="T159" s="189"/>
      <c r="U159" s="189"/>
      <c r="V159" s="189"/>
      <c r="W159" s="32"/>
    </row>
    <row r="160" spans="1:23" x14ac:dyDescent="0.25">
      <c r="A160" s="203">
        <v>7</v>
      </c>
      <c r="B160" s="191" t="s">
        <v>62</v>
      </c>
      <c r="C160" s="192">
        <v>1</v>
      </c>
      <c r="D160" s="193">
        <v>2</v>
      </c>
      <c r="E160" s="194">
        <v>1</v>
      </c>
      <c r="F160" s="194">
        <v>1</v>
      </c>
      <c r="G160" s="194">
        <v>4</v>
      </c>
      <c r="H160" s="71">
        <v>1</v>
      </c>
      <c r="I160" s="62">
        <v>1.25</v>
      </c>
      <c r="J160" s="195">
        <v>1.2</v>
      </c>
      <c r="K160" s="196"/>
      <c r="L160" s="71"/>
      <c r="M160" s="71">
        <v>0.9</v>
      </c>
      <c r="N160" s="71"/>
      <c r="O160" s="202"/>
      <c r="P160" s="198"/>
      <c r="R160" s="189"/>
      <c r="S160" s="189"/>
      <c r="T160" s="189"/>
      <c r="U160" s="189"/>
      <c r="V160" s="189"/>
      <c r="W160" s="32"/>
    </row>
    <row r="161" spans="1:23" x14ac:dyDescent="0.25">
      <c r="A161" s="203">
        <v>8</v>
      </c>
      <c r="B161" s="191" t="s">
        <v>63</v>
      </c>
      <c r="C161" s="192">
        <v>1</v>
      </c>
      <c r="D161" s="193">
        <v>2</v>
      </c>
      <c r="E161" s="194">
        <v>1</v>
      </c>
      <c r="F161" s="194">
        <v>1</v>
      </c>
      <c r="G161" s="194">
        <v>4</v>
      </c>
      <c r="H161" s="71">
        <v>1</v>
      </c>
      <c r="I161" s="62">
        <v>1.25</v>
      </c>
      <c r="J161" s="195">
        <v>1.2</v>
      </c>
      <c r="K161" s="196"/>
      <c r="L161" s="71"/>
      <c r="M161" s="71">
        <v>0.8</v>
      </c>
      <c r="N161" s="71"/>
      <c r="O161" s="202"/>
      <c r="P161" s="198"/>
      <c r="R161" s="189"/>
      <c r="S161" s="189"/>
      <c r="T161" s="189"/>
      <c r="U161" s="189"/>
      <c r="V161" s="189"/>
      <c r="W161" s="32"/>
    </row>
    <row r="162" spans="1:23" ht="15.75" thickBot="1" x14ac:dyDescent="0.3">
      <c r="A162" s="205">
        <v>9</v>
      </c>
      <c r="B162" s="206" t="s">
        <v>89</v>
      </c>
      <c r="C162" s="207">
        <v>1</v>
      </c>
      <c r="D162" s="208">
        <v>2</v>
      </c>
      <c r="E162" s="209">
        <v>1</v>
      </c>
      <c r="F162" s="209">
        <v>1</v>
      </c>
      <c r="G162" s="209">
        <v>5</v>
      </c>
      <c r="H162" s="86">
        <v>0.34</v>
      </c>
      <c r="I162" s="79">
        <v>1.25</v>
      </c>
      <c r="J162" s="210">
        <v>1.2</v>
      </c>
      <c r="K162" s="211"/>
      <c r="L162" s="86"/>
      <c r="M162" s="86">
        <v>0.8</v>
      </c>
      <c r="N162" s="86"/>
      <c r="O162" s="212"/>
      <c r="P162" s="213"/>
      <c r="R162" s="189"/>
      <c r="S162" s="189"/>
      <c r="T162" s="189"/>
      <c r="U162" s="189"/>
      <c r="V162" s="189"/>
      <c r="W162" s="32"/>
    </row>
  </sheetData>
  <mergeCells count="301">
    <mergeCell ref="P152:P153"/>
    <mergeCell ref="J152:J153"/>
    <mergeCell ref="K152:K153"/>
    <mergeCell ref="L152:L153"/>
    <mergeCell ref="M152:M153"/>
    <mergeCell ref="N152:N153"/>
    <mergeCell ref="O152:O153"/>
    <mergeCell ref="B148:D148"/>
    <mergeCell ref="L148:P148"/>
    <mergeCell ref="A149:D149"/>
    <mergeCell ref="A152:A153"/>
    <mergeCell ref="B152:B153"/>
    <mergeCell ref="C152:C153"/>
    <mergeCell ref="D152:F152"/>
    <mergeCell ref="G152:G153"/>
    <mergeCell ref="H152:H153"/>
    <mergeCell ref="I152:I153"/>
    <mergeCell ref="B145:D145"/>
    <mergeCell ref="L145:P145"/>
    <mergeCell ref="B146:D146"/>
    <mergeCell ref="L146:P146"/>
    <mergeCell ref="B147:D147"/>
    <mergeCell ref="L147:P147"/>
    <mergeCell ref="B142:D142"/>
    <mergeCell ref="L142:P142"/>
    <mergeCell ref="B143:D143"/>
    <mergeCell ref="L143:P143"/>
    <mergeCell ref="B144:D144"/>
    <mergeCell ref="L144:P144"/>
    <mergeCell ref="B139:D139"/>
    <mergeCell ref="L139:P139"/>
    <mergeCell ref="B140:D140"/>
    <mergeCell ref="L140:P140"/>
    <mergeCell ref="B141:D141"/>
    <mergeCell ref="L141:P141"/>
    <mergeCell ref="L135:P137"/>
    <mergeCell ref="I136:I137"/>
    <mergeCell ref="J136:J137"/>
    <mergeCell ref="K136:K137"/>
    <mergeCell ref="B138:D138"/>
    <mergeCell ref="L138:P138"/>
    <mergeCell ref="Q96:S97"/>
    <mergeCell ref="T96:V97"/>
    <mergeCell ref="A134:P134"/>
    <mergeCell ref="A135:A137"/>
    <mergeCell ref="B135:D137"/>
    <mergeCell ref="E135:E137"/>
    <mergeCell ref="F135:F137"/>
    <mergeCell ref="G135:G137"/>
    <mergeCell ref="H135:H137"/>
    <mergeCell ref="I135:K135"/>
    <mergeCell ref="A95:A98"/>
    <mergeCell ref="B95:B98"/>
    <mergeCell ref="C95:C98"/>
    <mergeCell ref="D95:D98"/>
    <mergeCell ref="E95:P95"/>
    <mergeCell ref="E96:G97"/>
    <mergeCell ref="H96:J97"/>
    <mergeCell ref="K96:M97"/>
    <mergeCell ref="N96:P97"/>
    <mergeCell ref="A54:V54"/>
    <mergeCell ref="A55:A58"/>
    <mergeCell ref="B55:B58"/>
    <mergeCell ref="C55:C58"/>
    <mergeCell ref="D55:D58"/>
    <mergeCell ref="E55:P55"/>
    <mergeCell ref="E56:G57"/>
    <mergeCell ref="H56:J57"/>
    <mergeCell ref="K56:M57"/>
    <mergeCell ref="N56:P57"/>
    <mergeCell ref="T56:V57"/>
    <mergeCell ref="B50:D50"/>
    <mergeCell ref="I50:J50"/>
    <mergeCell ref="K50:L50"/>
    <mergeCell ref="M50:N50"/>
    <mergeCell ref="O50:P50"/>
    <mergeCell ref="B51:D51"/>
    <mergeCell ref="I51:J51"/>
    <mergeCell ref="K51:L51"/>
    <mergeCell ref="M51:N51"/>
    <mergeCell ref="O51:P51"/>
    <mergeCell ref="B48:D48"/>
    <mergeCell ref="I48:J48"/>
    <mergeCell ref="K48:L48"/>
    <mergeCell ref="M48:N48"/>
    <mergeCell ref="O48:P48"/>
    <mergeCell ref="B49:D49"/>
    <mergeCell ref="I49:J49"/>
    <mergeCell ref="K49:L49"/>
    <mergeCell ref="M49:N49"/>
    <mergeCell ref="O49:P49"/>
    <mergeCell ref="B46:D46"/>
    <mergeCell ref="I46:J46"/>
    <mergeCell ref="K46:L46"/>
    <mergeCell ref="M46:N46"/>
    <mergeCell ref="O46:P46"/>
    <mergeCell ref="B47:D47"/>
    <mergeCell ref="I47:J47"/>
    <mergeCell ref="K47:L47"/>
    <mergeCell ref="M47:N47"/>
    <mergeCell ref="O47:P47"/>
    <mergeCell ref="B44:D44"/>
    <mergeCell ref="I44:J44"/>
    <mergeCell ref="K44:L44"/>
    <mergeCell ref="M44:N44"/>
    <mergeCell ref="O44:P44"/>
    <mergeCell ref="B45:D45"/>
    <mergeCell ref="I45:J45"/>
    <mergeCell ref="K45:L45"/>
    <mergeCell ref="M45:N45"/>
    <mergeCell ref="O45:P45"/>
    <mergeCell ref="B42:D42"/>
    <mergeCell ref="I42:J42"/>
    <mergeCell ref="K42:L42"/>
    <mergeCell ref="M42:N42"/>
    <mergeCell ref="O42:P42"/>
    <mergeCell ref="B43:D43"/>
    <mergeCell ref="I43:J43"/>
    <mergeCell ref="K43:L43"/>
    <mergeCell ref="M43:N43"/>
    <mergeCell ref="O43:P43"/>
    <mergeCell ref="B40:D40"/>
    <mergeCell ref="I40:J40"/>
    <mergeCell ref="K40:L40"/>
    <mergeCell ref="M40:N40"/>
    <mergeCell ref="O40:P40"/>
    <mergeCell ref="B41:D41"/>
    <mergeCell ref="I41:J41"/>
    <mergeCell ref="K41:L41"/>
    <mergeCell ref="M41:N41"/>
    <mergeCell ref="O41:P41"/>
    <mergeCell ref="B38:D38"/>
    <mergeCell ref="I38:J38"/>
    <mergeCell ref="K38:L38"/>
    <mergeCell ref="M38:N38"/>
    <mergeCell ref="O38:P38"/>
    <mergeCell ref="B39:D39"/>
    <mergeCell ref="I39:J39"/>
    <mergeCell ref="K39:L39"/>
    <mergeCell ref="M39:N39"/>
    <mergeCell ref="O39:P39"/>
    <mergeCell ref="B36:D36"/>
    <mergeCell ref="I36:J36"/>
    <mergeCell ref="K36:L36"/>
    <mergeCell ref="M36:N36"/>
    <mergeCell ref="O36:P36"/>
    <mergeCell ref="B37:D37"/>
    <mergeCell ref="I37:J37"/>
    <mergeCell ref="K37:L37"/>
    <mergeCell ref="M37:N37"/>
    <mergeCell ref="O37:P37"/>
    <mergeCell ref="B34:D34"/>
    <mergeCell ref="I34:J34"/>
    <mergeCell ref="K34:L34"/>
    <mergeCell ref="M34:N34"/>
    <mergeCell ref="O34:P34"/>
    <mergeCell ref="B35:D35"/>
    <mergeCell ref="I35:J35"/>
    <mergeCell ref="K35:L35"/>
    <mergeCell ref="M35:N35"/>
    <mergeCell ref="O35:P35"/>
    <mergeCell ref="B32:D32"/>
    <mergeCell ref="I32:J32"/>
    <mergeCell ref="K32:L32"/>
    <mergeCell ref="M32:N32"/>
    <mergeCell ref="O32:P32"/>
    <mergeCell ref="B33:D33"/>
    <mergeCell ref="I33:J33"/>
    <mergeCell ref="K33:L33"/>
    <mergeCell ref="M33:N33"/>
    <mergeCell ref="O33:P33"/>
    <mergeCell ref="B30:D30"/>
    <mergeCell ref="I30:J30"/>
    <mergeCell ref="K30:L30"/>
    <mergeCell ref="M30:N30"/>
    <mergeCell ref="O30:P30"/>
    <mergeCell ref="B31:D31"/>
    <mergeCell ref="I31:J31"/>
    <mergeCell ref="K31:L31"/>
    <mergeCell ref="M31:N31"/>
    <mergeCell ref="O31:P31"/>
    <mergeCell ref="B28:D28"/>
    <mergeCell ref="I28:J28"/>
    <mergeCell ref="K28:L28"/>
    <mergeCell ref="M28:N28"/>
    <mergeCell ref="O28:P28"/>
    <mergeCell ref="B29:D29"/>
    <mergeCell ref="I29:J29"/>
    <mergeCell ref="K29:L29"/>
    <mergeCell ref="M29:N29"/>
    <mergeCell ref="O29:P29"/>
    <mergeCell ref="B26:D26"/>
    <mergeCell ref="I26:J26"/>
    <mergeCell ref="K26:L26"/>
    <mergeCell ref="M26:N26"/>
    <mergeCell ref="O26:P26"/>
    <mergeCell ref="B27:D27"/>
    <mergeCell ref="I27:J27"/>
    <mergeCell ref="K27:L27"/>
    <mergeCell ref="M27:N27"/>
    <mergeCell ref="O27:P27"/>
    <mergeCell ref="B24:D24"/>
    <mergeCell ref="I24:J24"/>
    <mergeCell ref="K24:L24"/>
    <mergeCell ref="M24:N24"/>
    <mergeCell ref="O24:P24"/>
    <mergeCell ref="B25:D25"/>
    <mergeCell ref="I25:J25"/>
    <mergeCell ref="K25:L25"/>
    <mergeCell ref="M25:N25"/>
    <mergeCell ref="O25:P25"/>
    <mergeCell ref="B22:D22"/>
    <mergeCell ref="I22:J22"/>
    <mergeCell ref="K22:L22"/>
    <mergeCell ref="M22:N22"/>
    <mergeCell ref="O22:P22"/>
    <mergeCell ref="B23:D23"/>
    <mergeCell ref="I23:J23"/>
    <mergeCell ref="K23:L23"/>
    <mergeCell ref="M23:N23"/>
    <mergeCell ref="O23:P23"/>
    <mergeCell ref="B20:D20"/>
    <mergeCell ref="I20:J20"/>
    <mergeCell ref="K20:L20"/>
    <mergeCell ref="M20:N20"/>
    <mergeCell ref="O20:P20"/>
    <mergeCell ref="B21:D21"/>
    <mergeCell ref="I21:J21"/>
    <mergeCell ref="K21:L21"/>
    <mergeCell ref="M21:N21"/>
    <mergeCell ref="O21:P21"/>
    <mergeCell ref="B18:D18"/>
    <mergeCell ref="I18:J18"/>
    <mergeCell ref="K18:L18"/>
    <mergeCell ref="M18:N18"/>
    <mergeCell ref="O18:P18"/>
    <mergeCell ref="B19:D19"/>
    <mergeCell ref="I19:J19"/>
    <mergeCell ref="K19:L19"/>
    <mergeCell ref="M19:N19"/>
    <mergeCell ref="O19:P19"/>
    <mergeCell ref="B16:D16"/>
    <mergeCell ref="I16:J16"/>
    <mergeCell ref="K16:L16"/>
    <mergeCell ref="M16:N16"/>
    <mergeCell ref="O16:P16"/>
    <mergeCell ref="B17:D17"/>
    <mergeCell ref="I17:J17"/>
    <mergeCell ref="K17:L17"/>
    <mergeCell ref="M17:N17"/>
    <mergeCell ref="O17:P17"/>
    <mergeCell ref="B14:D14"/>
    <mergeCell ref="I14:J14"/>
    <mergeCell ref="K14:L14"/>
    <mergeCell ref="M14:N14"/>
    <mergeCell ref="O14:P14"/>
    <mergeCell ref="B15:D15"/>
    <mergeCell ref="I15:J15"/>
    <mergeCell ref="K15:L15"/>
    <mergeCell ref="M15:N15"/>
    <mergeCell ref="O15:P15"/>
    <mergeCell ref="B12:D12"/>
    <mergeCell ref="I12:J12"/>
    <mergeCell ref="K12:L12"/>
    <mergeCell ref="M12:N12"/>
    <mergeCell ref="O12:P12"/>
    <mergeCell ref="B13:D13"/>
    <mergeCell ref="I13:J13"/>
    <mergeCell ref="K13:L13"/>
    <mergeCell ref="M13:N13"/>
    <mergeCell ref="O13:P13"/>
    <mergeCell ref="B10:D10"/>
    <mergeCell ref="I10:J10"/>
    <mergeCell ref="K10:L10"/>
    <mergeCell ref="M10:N10"/>
    <mergeCell ref="O10:P10"/>
    <mergeCell ref="B11:D11"/>
    <mergeCell ref="I11:J11"/>
    <mergeCell ref="K11:L11"/>
    <mergeCell ref="M11:N11"/>
    <mergeCell ref="O11:P11"/>
    <mergeCell ref="B8:D8"/>
    <mergeCell ref="I8:J8"/>
    <mergeCell ref="K8:L8"/>
    <mergeCell ref="M8:N8"/>
    <mergeCell ref="O8:P8"/>
    <mergeCell ref="B9:D9"/>
    <mergeCell ref="I9:J9"/>
    <mergeCell ref="K9:L9"/>
    <mergeCell ref="M9:N9"/>
    <mergeCell ref="O9:P9"/>
    <mergeCell ref="K1:P1"/>
    <mergeCell ref="K2:P2"/>
    <mergeCell ref="A6:A7"/>
    <mergeCell ref="B6:D7"/>
    <mergeCell ref="E6:H6"/>
    <mergeCell ref="I6:P6"/>
    <mergeCell ref="I7:J7"/>
    <mergeCell ref="K7:L7"/>
    <mergeCell ref="M7:N7"/>
    <mergeCell ref="O7:P7"/>
  </mergeCells>
  <printOptions horizontalCentered="1"/>
  <pageMargins left="0.39370078740157483" right="0.39370078740157483" top="0.74803149606299213" bottom="0.39370078740157483" header="0" footer="0"/>
  <pageSetup paperSize="9" scale="7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view="pageBreakPreview" zoomScale="60" zoomScaleNormal="100" workbookViewId="0">
      <selection activeCell="V39" sqref="V39"/>
    </sheetView>
  </sheetViews>
  <sheetFormatPr defaultRowHeight="15" x14ac:dyDescent="0.25"/>
  <cols>
    <col min="1" max="1" width="4" style="282" customWidth="1"/>
    <col min="2" max="2" width="28.140625" style="282" customWidth="1"/>
    <col min="3" max="3" width="6.85546875" style="282" customWidth="1"/>
    <col min="4" max="4" width="8" style="282" customWidth="1"/>
    <col min="5" max="5" width="9.28515625" style="282" customWidth="1"/>
    <col min="6" max="6" width="12.42578125" style="282" customWidth="1"/>
    <col min="7" max="7" width="11.85546875" style="282" customWidth="1"/>
    <col min="8" max="8" width="11.7109375" style="282" customWidth="1"/>
    <col min="9" max="9" width="6.7109375" style="282" customWidth="1"/>
    <col min="10" max="10" width="7.42578125" style="282" customWidth="1"/>
    <col min="11" max="11" width="10.140625" style="282" customWidth="1"/>
    <col min="12" max="12" width="7" style="282" customWidth="1"/>
    <col min="13" max="13" width="8.140625" style="282" customWidth="1"/>
    <col min="14" max="14" width="8.42578125" style="282" customWidth="1"/>
    <col min="15" max="15" width="8.7109375" style="282" customWidth="1"/>
    <col min="16" max="16" width="11.42578125" style="282" customWidth="1"/>
    <col min="17" max="17" width="6.85546875" style="282" customWidth="1"/>
    <col min="18" max="21" width="8.140625" style="282" customWidth="1"/>
    <col min="22" max="256" width="9.140625" style="282"/>
    <col min="257" max="257" width="4" style="282" customWidth="1"/>
    <col min="258" max="258" width="28.140625" style="282" customWidth="1"/>
    <col min="259" max="259" width="6.85546875" style="282" customWidth="1"/>
    <col min="260" max="260" width="8" style="282" customWidth="1"/>
    <col min="261" max="261" width="9.28515625" style="282" customWidth="1"/>
    <col min="262" max="262" width="12.42578125" style="282" customWidth="1"/>
    <col min="263" max="263" width="11.85546875" style="282" customWidth="1"/>
    <col min="264" max="264" width="11.7109375" style="282" customWidth="1"/>
    <col min="265" max="265" width="6.7109375" style="282" customWidth="1"/>
    <col min="266" max="266" width="7.42578125" style="282" customWidth="1"/>
    <col min="267" max="267" width="10.140625" style="282" customWidth="1"/>
    <col min="268" max="268" width="7" style="282" customWidth="1"/>
    <col min="269" max="269" width="8.140625" style="282" customWidth="1"/>
    <col min="270" max="270" width="8.42578125" style="282" customWidth="1"/>
    <col min="271" max="271" width="8.7109375" style="282" customWidth="1"/>
    <col min="272" max="272" width="11.42578125" style="282" customWidth="1"/>
    <col min="273" max="273" width="6.85546875" style="282" customWidth="1"/>
    <col min="274" max="277" width="8.140625" style="282" customWidth="1"/>
    <col min="278" max="512" width="9.140625" style="282"/>
    <col min="513" max="513" width="4" style="282" customWidth="1"/>
    <col min="514" max="514" width="28.140625" style="282" customWidth="1"/>
    <col min="515" max="515" width="6.85546875" style="282" customWidth="1"/>
    <col min="516" max="516" width="8" style="282" customWidth="1"/>
    <col min="517" max="517" width="9.28515625" style="282" customWidth="1"/>
    <col min="518" max="518" width="12.42578125" style="282" customWidth="1"/>
    <col min="519" max="519" width="11.85546875" style="282" customWidth="1"/>
    <col min="520" max="520" width="11.7109375" style="282" customWidth="1"/>
    <col min="521" max="521" width="6.7109375" style="282" customWidth="1"/>
    <col min="522" max="522" width="7.42578125" style="282" customWidth="1"/>
    <col min="523" max="523" width="10.140625" style="282" customWidth="1"/>
    <col min="524" max="524" width="7" style="282" customWidth="1"/>
    <col min="525" max="525" width="8.140625" style="282" customWidth="1"/>
    <col min="526" max="526" width="8.42578125" style="282" customWidth="1"/>
    <col min="527" max="527" width="8.7109375" style="282" customWidth="1"/>
    <col min="528" max="528" width="11.42578125" style="282" customWidth="1"/>
    <col min="529" max="529" width="6.85546875" style="282" customWidth="1"/>
    <col min="530" max="533" width="8.140625" style="282" customWidth="1"/>
    <col min="534" max="768" width="9.140625" style="282"/>
    <col min="769" max="769" width="4" style="282" customWidth="1"/>
    <col min="770" max="770" width="28.140625" style="282" customWidth="1"/>
    <col min="771" max="771" width="6.85546875" style="282" customWidth="1"/>
    <col min="772" max="772" width="8" style="282" customWidth="1"/>
    <col min="773" max="773" width="9.28515625" style="282" customWidth="1"/>
    <col min="774" max="774" width="12.42578125" style="282" customWidth="1"/>
    <col min="775" max="775" width="11.85546875" style="282" customWidth="1"/>
    <col min="776" max="776" width="11.7109375" style="282" customWidth="1"/>
    <col min="777" max="777" width="6.7109375" style="282" customWidth="1"/>
    <col min="778" max="778" width="7.42578125" style="282" customWidth="1"/>
    <col min="779" max="779" width="10.140625" style="282" customWidth="1"/>
    <col min="780" max="780" width="7" style="282" customWidth="1"/>
    <col min="781" max="781" width="8.140625" style="282" customWidth="1"/>
    <col min="782" max="782" width="8.42578125" style="282" customWidth="1"/>
    <col min="783" max="783" width="8.7109375" style="282" customWidth="1"/>
    <col min="784" max="784" width="11.42578125" style="282" customWidth="1"/>
    <col min="785" max="785" width="6.85546875" style="282" customWidth="1"/>
    <col min="786" max="789" width="8.140625" style="282" customWidth="1"/>
    <col min="790" max="1024" width="9.140625" style="282"/>
    <col min="1025" max="1025" width="4" style="282" customWidth="1"/>
    <col min="1026" max="1026" width="28.140625" style="282" customWidth="1"/>
    <col min="1027" max="1027" width="6.85546875" style="282" customWidth="1"/>
    <col min="1028" max="1028" width="8" style="282" customWidth="1"/>
    <col min="1029" max="1029" width="9.28515625" style="282" customWidth="1"/>
    <col min="1030" max="1030" width="12.42578125" style="282" customWidth="1"/>
    <col min="1031" max="1031" width="11.85546875" style="282" customWidth="1"/>
    <col min="1032" max="1032" width="11.7109375" style="282" customWidth="1"/>
    <col min="1033" max="1033" width="6.7109375" style="282" customWidth="1"/>
    <col min="1034" max="1034" width="7.42578125" style="282" customWidth="1"/>
    <col min="1035" max="1035" width="10.140625" style="282" customWidth="1"/>
    <col min="1036" max="1036" width="7" style="282" customWidth="1"/>
    <col min="1037" max="1037" width="8.140625" style="282" customWidth="1"/>
    <col min="1038" max="1038" width="8.42578125" style="282" customWidth="1"/>
    <col min="1039" max="1039" width="8.7109375" style="282" customWidth="1"/>
    <col min="1040" max="1040" width="11.42578125" style="282" customWidth="1"/>
    <col min="1041" max="1041" width="6.85546875" style="282" customWidth="1"/>
    <col min="1042" max="1045" width="8.140625" style="282" customWidth="1"/>
    <col min="1046" max="1280" width="9.140625" style="282"/>
    <col min="1281" max="1281" width="4" style="282" customWidth="1"/>
    <col min="1282" max="1282" width="28.140625" style="282" customWidth="1"/>
    <col min="1283" max="1283" width="6.85546875" style="282" customWidth="1"/>
    <col min="1284" max="1284" width="8" style="282" customWidth="1"/>
    <col min="1285" max="1285" width="9.28515625" style="282" customWidth="1"/>
    <col min="1286" max="1286" width="12.42578125" style="282" customWidth="1"/>
    <col min="1287" max="1287" width="11.85546875" style="282" customWidth="1"/>
    <col min="1288" max="1288" width="11.7109375" style="282" customWidth="1"/>
    <col min="1289" max="1289" width="6.7109375" style="282" customWidth="1"/>
    <col min="1290" max="1290" width="7.42578125" style="282" customWidth="1"/>
    <col min="1291" max="1291" width="10.140625" style="282" customWidth="1"/>
    <col min="1292" max="1292" width="7" style="282" customWidth="1"/>
    <col min="1293" max="1293" width="8.140625" style="282" customWidth="1"/>
    <col min="1294" max="1294" width="8.42578125" style="282" customWidth="1"/>
    <col min="1295" max="1295" width="8.7109375" style="282" customWidth="1"/>
    <col min="1296" max="1296" width="11.42578125" style="282" customWidth="1"/>
    <col min="1297" max="1297" width="6.85546875" style="282" customWidth="1"/>
    <col min="1298" max="1301" width="8.140625" style="282" customWidth="1"/>
    <col min="1302" max="1536" width="9.140625" style="282"/>
    <col min="1537" max="1537" width="4" style="282" customWidth="1"/>
    <col min="1538" max="1538" width="28.140625" style="282" customWidth="1"/>
    <col min="1539" max="1539" width="6.85546875" style="282" customWidth="1"/>
    <col min="1540" max="1540" width="8" style="282" customWidth="1"/>
    <col min="1541" max="1541" width="9.28515625" style="282" customWidth="1"/>
    <col min="1542" max="1542" width="12.42578125" style="282" customWidth="1"/>
    <col min="1543" max="1543" width="11.85546875" style="282" customWidth="1"/>
    <col min="1544" max="1544" width="11.7109375" style="282" customWidth="1"/>
    <col min="1545" max="1545" width="6.7109375" style="282" customWidth="1"/>
    <col min="1546" max="1546" width="7.42578125" style="282" customWidth="1"/>
    <col min="1547" max="1547" width="10.140625" style="282" customWidth="1"/>
    <col min="1548" max="1548" width="7" style="282" customWidth="1"/>
    <col min="1549" max="1549" width="8.140625" style="282" customWidth="1"/>
    <col min="1550" max="1550" width="8.42578125" style="282" customWidth="1"/>
    <col min="1551" max="1551" width="8.7109375" style="282" customWidth="1"/>
    <col min="1552" max="1552" width="11.42578125" style="282" customWidth="1"/>
    <col min="1553" max="1553" width="6.85546875" style="282" customWidth="1"/>
    <col min="1554" max="1557" width="8.140625" style="282" customWidth="1"/>
    <col min="1558" max="1792" width="9.140625" style="282"/>
    <col min="1793" max="1793" width="4" style="282" customWidth="1"/>
    <col min="1794" max="1794" width="28.140625" style="282" customWidth="1"/>
    <col min="1795" max="1795" width="6.85546875" style="282" customWidth="1"/>
    <col min="1796" max="1796" width="8" style="282" customWidth="1"/>
    <col min="1797" max="1797" width="9.28515625" style="282" customWidth="1"/>
    <col min="1798" max="1798" width="12.42578125" style="282" customWidth="1"/>
    <col min="1799" max="1799" width="11.85546875" style="282" customWidth="1"/>
    <col min="1800" max="1800" width="11.7109375" style="282" customWidth="1"/>
    <col min="1801" max="1801" width="6.7109375" style="282" customWidth="1"/>
    <col min="1802" max="1802" width="7.42578125" style="282" customWidth="1"/>
    <col min="1803" max="1803" width="10.140625" style="282" customWidth="1"/>
    <col min="1804" max="1804" width="7" style="282" customWidth="1"/>
    <col min="1805" max="1805" width="8.140625" style="282" customWidth="1"/>
    <col min="1806" max="1806" width="8.42578125" style="282" customWidth="1"/>
    <col min="1807" max="1807" width="8.7109375" style="282" customWidth="1"/>
    <col min="1808" max="1808" width="11.42578125" style="282" customWidth="1"/>
    <col min="1809" max="1809" width="6.85546875" style="282" customWidth="1"/>
    <col min="1810" max="1813" width="8.140625" style="282" customWidth="1"/>
    <col min="1814" max="2048" width="9.140625" style="282"/>
    <col min="2049" max="2049" width="4" style="282" customWidth="1"/>
    <col min="2050" max="2050" width="28.140625" style="282" customWidth="1"/>
    <col min="2051" max="2051" width="6.85546875" style="282" customWidth="1"/>
    <col min="2052" max="2052" width="8" style="282" customWidth="1"/>
    <col min="2053" max="2053" width="9.28515625" style="282" customWidth="1"/>
    <col min="2054" max="2054" width="12.42578125" style="282" customWidth="1"/>
    <col min="2055" max="2055" width="11.85546875" style="282" customWidth="1"/>
    <col min="2056" max="2056" width="11.7109375" style="282" customWidth="1"/>
    <col min="2057" max="2057" width="6.7109375" style="282" customWidth="1"/>
    <col min="2058" max="2058" width="7.42578125" style="282" customWidth="1"/>
    <col min="2059" max="2059" width="10.140625" style="282" customWidth="1"/>
    <col min="2060" max="2060" width="7" style="282" customWidth="1"/>
    <col min="2061" max="2061" width="8.140625" style="282" customWidth="1"/>
    <col min="2062" max="2062" width="8.42578125" style="282" customWidth="1"/>
    <col min="2063" max="2063" width="8.7109375" style="282" customWidth="1"/>
    <col min="2064" max="2064" width="11.42578125" style="282" customWidth="1"/>
    <col min="2065" max="2065" width="6.85546875" style="282" customWidth="1"/>
    <col min="2066" max="2069" width="8.140625" style="282" customWidth="1"/>
    <col min="2070" max="2304" width="9.140625" style="282"/>
    <col min="2305" max="2305" width="4" style="282" customWidth="1"/>
    <col min="2306" max="2306" width="28.140625" style="282" customWidth="1"/>
    <col min="2307" max="2307" width="6.85546875" style="282" customWidth="1"/>
    <col min="2308" max="2308" width="8" style="282" customWidth="1"/>
    <col min="2309" max="2309" width="9.28515625" style="282" customWidth="1"/>
    <col min="2310" max="2310" width="12.42578125" style="282" customWidth="1"/>
    <col min="2311" max="2311" width="11.85546875" style="282" customWidth="1"/>
    <col min="2312" max="2312" width="11.7109375" style="282" customWidth="1"/>
    <col min="2313" max="2313" width="6.7109375" style="282" customWidth="1"/>
    <col min="2314" max="2314" width="7.42578125" style="282" customWidth="1"/>
    <col min="2315" max="2315" width="10.140625" style="282" customWidth="1"/>
    <col min="2316" max="2316" width="7" style="282" customWidth="1"/>
    <col min="2317" max="2317" width="8.140625" style="282" customWidth="1"/>
    <col min="2318" max="2318" width="8.42578125" style="282" customWidth="1"/>
    <col min="2319" max="2319" width="8.7109375" style="282" customWidth="1"/>
    <col min="2320" max="2320" width="11.42578125" style="282" customWidth="1"/>
    <col min="2321" max="2321" width="6.85546875" style="282" customWidth="1"/>
    <col min="2322" max="2325" width="8.140625" style="282" customWidth="1"/>
    <col min="2326" max="2560" width="9.140625" style="282"/>
    <col min="2561" max="2561" width="4" style="282" customWidth="1"/>
    <col min="2562" max="2562" width="28.140625" style="282" customWidth="1"/>
    <col min="2563" max="2563" width="6.85546875" style="282" customWidth="1"/>
    <col min="2564" max="2564" width="8" style="282" customWidth="1"/>
    <col min="2565" max="2565" width="9.28515625" style="282" customWidth="1"/>
    <col min="2566" max="2566" width="12.42578125" style="282" customWidth="1"/>
    <col min="2567" max="2567" width="11.85546875" style="282" customWidth="1"/>
    <col min="2568" max="2568" width="11.7109375" style="282" customWidth="1"/>
    <col min="2569" max="2569" width="6.7109375" style="282" customWidth="1"/>
    <col min="2570" max="2570" width="7.42578125" style="282" customWidth="1"/>
    <col min="2571" max="2571" width="10.140625" style="282" customWidth="1"/>
    <col min="2572" max="2572" width="7" style="282" customWidth="1"/>
    <col min="2573" max="2573" width="8.140625" style="282" customWidth="1"/>
    <col min="2574" max="2574" width="8.42578125" style="282" customWidth="1"/>
    <col min="2575" max="2575" width="8.7109375" style="282" customWidth="1"/>
    <col min="2576" max="2576" width="11.42578125" style="282" customWidth="1"/>
    <col min="2577" max="2577" width="6.85546875" style="282" customWidth="1"/>
    <col min="2578" max="2581" width="8.140625" style="282" customWidth="1"/>
    <col min="2582" max="2816" width="9.140625" style="282"/>
    <col min="2817" max="2817" width="4" style="282" customWidth="1"/>
    <col min="2818" max="2818" width="28.140625" style="282" customWidth="1"/>
    <col min="2819" max="2819" width="6.85546875" style="282" customWidth="1"/>
    <col min="2820" max="2820" width="8" style="282" customWidth="1"/>
    <col min="2821" max="2821" width="9.28515625" style="282" customWidth="1"/>
    <col min="2822" max="2822" width="12.42578125" style="282" customWidth="1"/>
    <col min="2823" max="2823" width="11.85546875" style="282" customWidth="1"/>
    <col min="2824" max="2824" width="11.7109375" style="282" customWidth="1"/>
    <col min="2825" max="2825" width="6.7109375" style="282" customWidth="1"/>
    <col min="2826" max="2826" width="7.42578125" style="282" customWidth="1"/>
    <col min="2827" max="2827" width="10.140625" style="282" customWidth="1"/>
    <col min="2828" max="2828" width="7" style="282" customWidth="1"/>
    <col min="2829" max="2829" width="8.140625" style="282" customWidth="1"/>
    <col min="2830" max="2830" width="8.42578125" style="282" customWidth="1"/>
    <col min="2831" max="2831" width="8.7109375" style="282" customWidth="1"/>
    <col min="2832" max="2832" width="11.42578125" style="282" customWidth="1"/>
    <col min="2833" max="2833" width="6.85546875" style="282" customWidth="1"/>
    <col min="2834" max="2837" width="8.140625" style="282" customWidth="1"/>
    <col min="2838" max="3072" width="9.140625" style="282"/>
    <col min="3073" max="3073" width="4" style="282" customWidth="1"/>
    <col min="3074" max="3074" width="28.140625" style="282" customWidth="1"/>
    <col min="3075" max="3075" width="6.85546875" style="282" customWidth="1"/>
    <col min="3076" max="3076" width="8" style="282" customWidth="1"/>
    <col min="3077" max="3077" width="9.28515625" style="282" customWidth="1"/>
    <col min="3078" max="3078" width="12.42578125" style="282" customWidth="1"/>
    <col min="3079" max="3079" width="11.85546875" style="282" customWidth="1"/>
    <col min="3080" max="3080" width="11.7109375" style="282" customWidth="1"/>
    <col min="3081" max="3081" width="6.7109375" style="282" customWidth="1"/>
    <col min="3082" max="3082" width="7.42578125" style="282" customWidth="1"/>
    <col min="3083" max="3083" width="10.140625" style="282" customWidth="1"/>
    <col min="3084" max="3084" width="7" style="282" customWidth="1"/>
    <col min="3085" max="3085" width="8.140625" style="282" customWidth="1"/>
    <col min="3086" max="3086" width="8.42578125" style="282" customWidth="1"/>
    <col min="3087" max="3087" width="8.7109375" style="282" customWidth="1"/>
    <col min="3088" max="3088" width="11.42578125" style="282" customWidth="1"/>
    <col min="3089" max="3089" width="6.85546875" style="282" customWidth="1"/>
    <col min="3090" max="3093" width="8.140625" style="282" customWidth="1"/>
    <col min="3094" max="3328" width="9.140625" style="282"/>
    <col min="3329" max="3329" width="4" style="282" customWidth="1"/>
    <col min="3330" max="3330" width="28.140625" style="282" customWidth="1"/>
    <col min="3331" max="3331" width="6.85546875" style="282" customWidth="1"/>
    <col min="3332" max="3332" width="8" style="282" customWidth="1"/>
    <col min="3333" max="3333" width="9.28515625" style="282" customWidth="1"/>
    <col min="3334" max="3334" width="12.42578125" style="282" customWidth="1"/>
    <col min="3335" max="3335" width="11.85546875" style="282" customWidth="1"/>
    <col min="3336" max="3336" width="11.7109375" style="282" customWidth="1"/>
    <col min="3337" max="3337" width="6.7109375" style="282" customWidth="1"/>
    <col min="3338" max="3338" width="7.42578125" style="282" customWidth="1"/>
    <col min="3339" max="3339" width="10.140625" style="282" customWidth="1"/>
    <col min="3340" max="3340" width="7" style="282" customWidth="1"/>
    <col min="3341" max="3341" width="8.140625" style="282" customWidth="1"/>
    <col min="3342" max="3342" width="8.42578125" style="282" customWidth="1"/>
    <col min="3343" max="3343" width="8.7109375" style="282" customWidth="1"/>
    <col min="3344" max="3344" width="11.42578125" style="282" customWidth="1"/>
    <col min="3345" max="3345" width="6.85546875" style="282" customWidth="1"/>
    <col min="3346" max="3349" width="8.140625" style="282" customWidth="1"/>
    <col min="3350" max="3584" width="9.140625" style="282"/>
    <col min="3585" max="3585" width="4" style="282" customWidth="1"/>
    <col min="3586" max="3586" width="28.140625" style="282" customWidth="1"/>
    <col min="3587" max="3587" width="6.85546875" style="282" customWidth="1"/>
    <col min="3588" max="3588" width="8" style="282" customWidth="1"/>
    <col min="3589" max="3589" width="9.28515625" style="282" customWidth="1"/>
    <col min="3590" max="3590" width="12.42578125" style="282" customWidth="1"/>
    <col min="3591" max="3591" width="11.85546875" style="282" customWidth="1"/>
    <col min="3592" max="3592" width="11.7109375" style="282" customWidth="1"/>
    <col min="3593" max="3593" width="6.7109375" style="282" customWidth="1"/>
    <col min="3594" max="3594" width="7.42578125" style="282" customWidth="1"/>
    <col min="3595" max="3595" width="10.140625" style="282" customWidth="1"/>
    <col min="3596" max="3596" width="7" style="282" customWidth="1"/>
    <col min="3597" max="3597" width="8.140625" style="282" customWidth="1"/>
    <col min="3598" max="3598" width="8.42578125" style="282" customWidth="1"/>
    <col min="3599" max="3599" width="8.7109375" style="282" customWidth="1"/>
    <col min="3600" max="3600" width="11.42578125" style="282" customWidth="1"/>
    <col min="3601" max="3601" width="6.85546875" style="282" customWidth="1"/>
    <col min="3602" max="3605" width="8.140625" style="282" customWidth="1"/>
    <col min="3606" max="3840" width="9.140625" style="282"/>
    <col min="3841" max="3841" width="4" style="282" customWidth="1"/>
    <col min="3842" max="3842" width="28.140625" style="282" customWidth="1"/>
    <col min="3843" max="3843" width="6.85546875" style="282" customWidth="1"/>
    <col min="3844" max="3844" width="8" style="282" customWidth="1"/>
    <col min="3845" max="3845" width="9.28515625" style="282" customWidth="1"/>
    <col min="3846" max="3846" width="12.42578125" style="282" customWidth="1"/>
    <col min="3847" max="3847" width="11.85546875" style="282" customWidth="1"/>
    <col min="3848" max="3848" width="11.7109375" style="282" customWidth="1"/>
    <col min="3849" max="3849" width="6.7109375" style="282" customWidth="1"/>
    <col min="3850" max="3850" width="7.42578125" style="282" customWidth="1"/>
    <col min="3851" max="3851" width="10.140625" style="282" customWidth="1"/>
    <col min="3852" max="3852" width="7" style="282" customWidth="1"/>
    <col min="3853" max="3853" width="8.140625" style="282" customWidth="1"/>
    <col min="3854" max="3854" width="8.42578125" style="282" customWidth="1"/>
    <col min="3855" max="3855" width="8.7109375" style="282" customWidth="1"/>
    <col min="3856" max="3856" width="11.42578125" style="282" customWidth="1"/>
    <col min="3857" max="3857" width="6.85546875" style="282" customWidth="1"/>
    <col min="3858" max="3861" width="8.140625" style="282" customWidth="1"/>
    <col min="3862" max="4096" width="9.140625" style="282"/>
    <col min="4097" max="4097" width="4" style="282" customWidth="1"/>
    <col min="4098" max="4098" width="28.140625" style="282" customWidth="1"/>
    <col min="4099" max="4099" width="6.85546875" style="282" customWidth="1"/>
    <col min="4100" max="4100" width="8" style="282" customWidth="1"/>
    <col min="4101" max="4101" width="9.28515625" style="282" customWidth="1"/>
    <col min="4102" max="4102" width="12.42578125" style="282" customWidth="1"/>
    <col min="4103" max="4103" width="11.85546875" style="282" customWidth="1"/>
    <col min="4104" max="4104" width="11.7109375" style="282" customWidth="1"/>
    <col min="4105" max="4105" width="6.7109375" style="282" customWidth="1"/>
    <col min="4106" max="4106" width="7.42578125" style="282" customWidth="1"/>
    <col min="4107" max="4107" width="10.140625" style="282" customWidth="1"/>
    <col min="4108" max="4108" width="7" style="282" customWidth="1"/>
    <col min="4109" max="4109" width="8.140625" style="282" customWidth="1"/>
    <col min="4110" max="4110" width="8.42578125" style="282" customWidth="1"/>
    <col min="4111" max="4111" width="8.7109375" style="282" customWidth="1"/>
    <col min="4112" max="4112" width="11.42578125" style="282" customWidth="1"/>
    <col min="4113" max="4113" width="6.85546875" style="282" customWidth="1"/>
    <col min="4114" max="4117" width="8.140625" style="282" customWidth="1"/>
    <col min="4118" max="4352" width="9.140625" style="282"/>
    <col min="4353" max="4353" width="4" style="282" customWidth="1"/>
    <col min="4354" max="4354" width="28.140625" style="282" customWidth="1"/>
    <col min="4355" max="4355" width="6.85546875" style="282" customWidth="1"/>
    <col min="4356" max="4356" width="8" style="282" customWidth="1"/>
    <col min="4357" max="4357" width="9.28515625" style="282" customWidth="1"/>
    <col min="4358" max="4358" width="12.42578125" style="282" customWidth="1"/>
    <col min="4359" max="4359" width="11.85546875" style="282" customWidth="1"/>
    <col min="4360" max="4360" width="11.7109375" style="282" customWidth="1"/>
    <col min="4361" max="4361" width="6.7109375" style="282" customWidth="1"/>
    <col min="4362" max="4362" width="7.42578125" style="282" customWidth="1"/>
    <col min="4363" max="4363" width="10.140625" style="282" customWidth="1"/>
    <col min="4364" max="4364" width="7" style="282" customWidth="1"/>
    <col min="4365" max="4365" width="8.140625" style="282" customWidth="1"/>
    <col min="4366" max="4366" width="8.42578125" style="282" customWidth="1"/>
    <col min="4367" max="4367" width="8.7109375" style="282" customWidth="1"/>
    <col min="4368" max="4368" width="11.42578125" style="282" customWidth="1"/>
    <col min="4369" max="4369" width="6.85546875" style="282" customWidth="1"/>
    <col min="4370" max="4373" width="8.140625" style="282" customWidth="1"/>
    <col min="4374" max="4608" width="9.140625" style="282"/>
    <col min="4609" max="4609" width="4" style="282" customWidth="1"/>
    <col min="4610" max="4610" width="28.140625" style="282" customWidth="1"/>
    <col min="4611" max="4611" width="6.85546875" style="282" customWidth="1"/>
    <col min="4612" max="4612" width="8" style="282" customWidth="1"/>
    <col min="4613" max="4613" width="9.28515625" style="282" customWidth="1"/>
    <col min="4614" max="4614" width="12.42578125" style="282" customWidth="1"/>
    <col min="4615" max="4615" width="11.85546875" style="282" customWidth="1"/>
    <col min="4616" max="4616" width="11.7109375" style="282" customWidth="1"/>
    <col min="4617" max="4617" width="6.7109375" style="282" customWidth="1"/>
    <col min="4618" max="4618" width="7.42578125" style="282" customWidth="1"/>
    <col min="4619" max="4619" width="10.140625" style="282" customWidth="1"/>
    <col min="4620" max="4620" width="7" style="282" customWidth="1"/>
    <col min="4621" max="4621" width="8.140625" style="282" customWidth="1"/>
    <col min="4622" max="4622" width="8.42578125" style="282" customWidth="1"/>
    <col min="4623" max="4623" width="8.7109375" style="282" customWidth="1"/>
    <col min="4624" max="4624" width="11.42578125" style="282" customWidth="1"/>
    <col min="4625" max="4625" width="6.85546875" style="282" customWidth="1"/>
    <col min="4626" max="4629" width="8.140625" style="282" customWidth="1"/>
    <col min="4630" max="4864" width="9.140625" style="282"/>
    <col min="4865" max="4865" width="4" style="282" customWidth="1"/>
    <col min="4866" max="4866" width="28.140625" style="282" customWidth="1"/>
    <col min="4867" max="4867" width="6.85546875" style="282" customWidth="1"/>
    <col min="4868" max="4868" width="8" style="282" customWidth="1"/>
    <col min="4869" max="4869" width="9.28515625" style="282" customWidth="1"/>
    <col min="4870" max="4870" width="12.42578125" style="282" customWidth="1"/>
    <col min="4871" max="4871" width="11.85546875" style="282" customWidth="1"/>
    <col min="4872" max="4872" width="11.7109375" style="282" customWidth="1"/>
    <col min="4873" max="4873" width="6.7109375" style="282" customWidth="1"/>
    <col min="4874" max="4874" width="7.42578125" style="282" customWidth="1"/>
    <col min="4875" max="4875" width="10.140625" style="282" customWidth="1"/>
    <col min="4876" max="4876" width="7" style="282" customWidth="1"/>
    <col min="4877" max="4877" width="8.140625" style="282" customWidth="1"/>
    <col min="4878" max="4878" width="8.42578125" style="282" customWidth="1"/>
    <col min="4879" max="4879" width="8.7109375" style="282" customWidth="1"/>
    <col min="4880" max="4880" width="11.42578125" style="282" customWidth="1"/>
    <col min="4881" max="4881" width="6.85546875" style="282" customWidth="1"/>
    <col min="4882" max="4885" width="8.140625" style="282" customWidth="1"/>
    <col min="4886" max="5120" width="9.140625" style="282"/>
    <col min="5121" max="5121" width="4" style="282" customWidth="1"/>
    <col min="5122" max="5122" width="28.140625" style="282" customWidth="1"/>
    <col min="5123" max="5123" width="6.85546875" style="282" customWidth="1"/>
    <col min="5124" max="5124" width="8" style="282" customWidth="1"/>
    <col min="5125" max="5125" width="9.28515625" style="282" customWidth="1"/>
    <col min="5126" max="5126" width="12.42578125" style="282" customWidth="1"/>
    <col min="5127" max="5127" width="11.85546875" style="282" customWidth="1"/>
    <col min="5128" max="5128" width="11.7109375" style="282" customWidth="1"/>
    <col min="5129" max="5129" width="6.7109375" style="282" customWidth="1"/>
    <col min="5130" max="5130" width="7.42578125" style="282" customWidth="1"/>
    <col min="5131" max="5131" width="10.140625" style="282" customWidth="1"/>
    <col min="5132" max="5132" width="7" style="282" customWidth="1"/>
    <col min="5133" max="5133" width="8.140625" style="282" customWidth="1"/>
    <col min="5134" max="5134" width="8.42578125" style="282" customWidth="1"/>
    <col min="5135" max="5135" width="8.7109375" style="282" customWidth="1"/>
    <col min="5136" max="5136" width="11.42578125" style="282" customWidth="1"/>
    <col min="5137" max="5137" width="6.85546875" style="282" customWidth="1"/>
    <col min="5138" max="5141" width="8.140625" style="282" customWidth="1"/>
    <col min="5142" max="5376" width="9.140625" style="282"/>
    <col min="5377" max="5377" width="4" style="282" customWidth="1"/>
    <col min="5378" max="5378" width="28.140625" style="282" customWidth="1"/>
    <col min="5379" max="5379" width="6.85546875" style="282" customWidth="1"/>
    <col min="5380" max="5380" width="8" style="282" customWidth="1"/>
    <col min="5381" max="5381" width="9.28515625" style="282" customWidth="1"/>
    <col min="5382" max="5382" width="12.42578125" style="282" customWidth="1"/>
    <col min="5383" max="5383" width="11.85546875" style="282" customWidth="1"/>
    <col min="5384" max="5384" width="11.7109375" style="282" customWidth="1"/>
    <col min="5385" max="5385" width="6.7109375" style="282" customWidth="1"/>
    <col min="5386" max="5386" width="7.42578125" style="282" customWidth="1"/>
    <col min="5387" max="5387" width="10.140625" style="282" customWidth="1"/>
    <col min="5388" max="5388" width="7" style="282" customWidth="1"/>
    <col min="5389" max="5389" width="8.140625" style="282" customWidth="1"/>
    <col min="5390" max="5390" width="8.42578125" style="282" customWidth="1"/>
    <col min="5391" max="5391" width="8.7109375" style="282" customWidth="1"/>
    <col min="5392" max="5392" width="11.42578125" style="282" customWidth="1"/>
    <col min="5393" max="5393" width="6.85546875" style="282" customWidth="1"/>
    <col min="5394" max="5397" width="8.140625" style="282" customWidth="1"/>
    <col min="5398" max="5632" width="9.140625" style="282"/>
    <col min="5633" max="5633" width="4" style="282" customWidth="1"/>
    <col min="5634" max="5634" width="28.140625" style="282" customWidth="1"/>
    <col min="5635" max="5635" width="6.85546875" style="282" customWidth="1"/>
    <col min="5636" max="5636" width="8" style="282" customWidth="1"/>
    <col min="5637" max="5637" width="9.28515625" style="282" customWidth="1"/>
    <col min="5638" max="5638" width="12.42578125" style="282" customWidth="1"/>
    <col min="5639" max="5639" width="11.85546875" style="282" customWidth="1"/>
    <col min="5640" max="5640" width="11.7109375" style="282" customWidth="1"/>
    <col min="5641" max="5641" width="6.7109375" style="282" customWidth="1"/>
    <col min="5642" max="5642" width="7.42578125" style="282" customWidth="1"/>
    <col min="5643" max="5643" width="10.140625" style="282" customWidth="1"/>
    <col min="5644" max="5644" width="7" style="282" customWidth="1"/>
    <col min="5645" max="5645" width="8.140625" style="282" customWidth="1"/>
    <col min="5646" max="5646" width="8.42578125" style="282" customWidth="1"/>
    <col min="5647" max="5647" width="8.7109375" style="282" customWidth="1"/>
    <col min="5648" max="5648" width="11.42578125" style="282" customWidth="1"/>
    <col min="5649" max="5649" width="6.85546875" style="282" customWidth="1"/>
    <col min="5650" max="5653" width="8.140625" style="282" customWidth="1"/>
    <col min="5654" max="5888" width="9.140625" style="282"/>
    <col min="5889" max="5889" width="4" style="282" customWidth="1"/>
    <col min="5890" max="5890" width="28.140625" style="282" customWidth="1"/>
    <col min="5891" max="5891" width="6.85546875" style="282" customWidth="1"/>
    <col min="5892" max="5892" width="8" style="282" customWidth="1"/>
    <col min="5893" max="5893" width="9.28515625" style="282" customWidth="1"/>
    <col min="5894" max="5894" width="12.42578125" style="282" customWidth="1"/>
    <col min="5895" max="5895" width="11.85546875" style="282" customWidth="1"/>
    <col min="5896" max="5896" width="11.7109375" style="282" customWidth="1"/>
    <col min="5897" max="5897" width="6.7109375" style="282" customWidth="1"/>
    <col min="5898" max="5898" width="7.42578125" style="282" customWidth="1"/>
    <col min="5899" max="5899" width="10.140625" style="282" customWidth="1"/>
    <col min="5900" max="5900" width="7" style="282" customWidth="1"/>
    <col min="5901" max="5901" width="8.140625" style="282" customWidth="1"/>
    <col min="5902" max="5902" width="8.42578125" style="282" customWidth="1"/>
    <col min="5903" max="5903" width="8.7109375" style="282" customWidth="1"/>
    <col min="5904" max="5904" width="11.42578125" style="282" customWidth="1"/>
    <col min="5905" max="5905" width="6.85546875" style="282" customWidth="1"/>
    <col min="5906" max="5909" width="8.140625" style="282" customWidth="1"/>
    <col min="5910" max="6144" width="9.140625" style="282"/>
    <col min="6145" max="6145" width="4" style="282" customWidth="1"/>
    <col min="6146" max="6146" width="28.140625" style="282" customWidth="1"/>
    <col min="6147" max="6147" width="6.85546875" style="282" customWidth="1"/>
    <col min="6148" max="6148" width="8" style="282" customWidth="1"/>
    <col min="6149" max="6149" width="9.28515625" style="282" customWidth="1"/>
    <col min="6150" max="6150" width="12.42578125" style="282" customWidth="1"/>
    <col min="6151" max="6151" width="11.85546875" style="282" customWidth="1"/>
    <col min="6152" max="6152" width="11.7109375" style="282" customWidth="1"/>
    <col min="6153" max="6153" width="6.7109375" style="282" customWidth="1"/>
    <col min="6154" max="6154" width="7.42578125" style="282" customWidth="1"/>
    <col min="6155" max="6155" width="10.140625" style="282" customWidth="1"/>
    <col min="6156" max="6156" width="7" style="282" customWidth="1"/>
    <col min="6157" max="6157" width="8.140625" style="282" customWidth="1"/>
    <col min="6158" max="6158" width="8.42578125" style="282" customWidth="1"/>
    <col min="6159" max="6159" width="8.7109375" style="282" customWidth="1"/>
    <col min="6160" max="6160" width="11.42578125" style="282" customWidth="1"/>
    <col min="6161" max="6161" width="6.85546875" style="282" customWidth="1"/>
    <col min="6162" max="6165" width="8.140625" style="282" customWidth="1"/>
    <col min="6166" max="6400" width="9.140625" style="282"/>
    <col min="6401" max="6401" width="4" style="282" customWidth="1"/>
    <col min="6402" max="6402" width="28.140625" style="282" customWidth="1"/>
    <col min="6403" max="6403" width="6.85546875" style="282" customWidth="1"/>
    <col min="6404" max="6404" width="8" style="282" customWidth="1"/>
    <col min="6405" max="6405" width="9.28515625" style="282" customWidth="1"/>
    <col min="6406" max="6406" width="12.42578125" style="282" customWidth="1"/>
    <col min="6407" max="6407" width="11.85546875" style="282" customWidth="1"/>
    <col min="6408" max="6408" width="11.7109375" style="282" customWidth="1"/>
    <col min="6409" max="6409" width="6.7109375" style="282" customWidth="1"/>
    <col min="6410" max="6410" width="7.42578125" style="282" customWidth="1"/>
    <col min="6411" max="6411" width="10.140625" style="282" customWidth="1"/>
    <col min="6412" max="6412" width="7" style="282" customWidth="1"/>
    <col min="6413" max="6413" width="8.140625" style="282" customWidth="1"/>
    <col min="6414" max="6414" width="8.42578125" style="282" customWidth="1"/>
    <col min="6415" max="6415" width="8.7109375" style="282" customWidth="1"/>
    <col min="6416" max="6416" width="11.42578125" style="282" customWidth="1"/>
    <col min="6417" max="6417" width="6.85546875" style="282" customWidth="1"/>
    <col min="6418" max="6421" width="8.140625" style="282" customWidth="1"/>
    <col min="6422" max="6656" width="9.140625" style="282"/>
    <col min="6657" max="6657" width="4" style="282" customWidth="1"/>
    <col min="6658" max="6658" width="28.140625" style="282" customWidth="1"/>
    <col min="6659" max="6659" width="6.85546875" style="282" customWidth="1"/>
    <col min="6660" max="6660" width="8" style="282" customWidth="1"/>
    <col min="6661" max="6661" width="9.28515625" style="282" customWidth="1"/>
    <col min="6662" max="6662" width="12.42578125" style="282" customWidth="1"/>
    <col min="6663" max="6663" width="11.85546875" style="282" customWidth="1"/>
    <col min="6664" max="6664" width="11.7109375" style="282" customWidth="1"/>
    <col min="6665" max="6665" width="6.7109375" style="282" customWidth="1"/>
    <col min="6666" max="6666" width="7.42578125" style="282" customWidth="1"/>
    <col min="6667" max="6667" width="10.140625" style="282" customWidth="1"/>
    <col min="6668" max="6668" width="7" style="282" customWidth="1"/>
    <col min="6669" max="6669" width="8.140625" style="282" customWidth="1"/>
    <col min="6670" max="6670" width="8.42578125" style="282" customWidth="1"/>
    <col min="6671" max="6671" width="8.7109375" style="282" customWidth="1"/>
    <col min="6672" max="6672" width="11.42578125" style="282" customWidth="1"/>
    <col min="6673" max="6673" width="6.85546875" style="282" customWidth="1"/>
    <col min="6674" max="6677" width="8.140625" style="282" customWidth="1"/>
    <col min="6678" max="6912" width="9.140625" style="282"/>
    <col min="6913" max="6913" width="4" style="282" customWidth="1"/>
    <col min="6914" max="6914" width="28.140625" style="282" customWidth="1"/>
    <col min="6915" max="6915" width="6.85546875" style="282" customWidth="1"/>
    <col min="6916" max="6916" width="8" style="282" customWidth="1"/>
    <col min="6917" max="6917" width="9.28515625" style="282" customWidth="1"/>
    <col min="6918" max="6918" width="12.42578125" style="282" customWidth="1"/>
    <col min="6919" max="6919" width="11.85546875" style="282" customWidth="1"/>
    <col min="6920" max="6920" width="11.7109375" style="282" customWidth="1"/>
    <col min="6921" max="6921" width="6.7109375" style="282" customWidth="1"/>
    <col min="6922" max="6922" width="7.42578125" style="282" customWidth="1"/>
    <col min="6923" max="6923" width="10.140625" style="282" customWidth="1"/>
    <col min="6924" max="6924" width="7" style="282" customWidth="1"/>
    <col min="6925" max="6925" width="8.140625" style="282" customWidth="1"/>
    <col min="6926" max="6926" width="8.42578125" style="282" customWidth="1"/>
    <col min="6927" max="6927" width="8.7109375" style="282" customWidth="1"/>
    <col min="6928" max="6928" width="11.42578125" style="282" customWidth="1"/>
    <col min="6929" max="6929" width="6.85546875" style="282" customWidth="1"/>
    <col min="6930" max="6933" width="8.140625" style="282" customWidth="1"/>
    <col min="6934" max="7168" width="9.140625" style="282"/>
    <col min="7169" max="7169" width="4" style="282" customWidth="1"/>
    <col min="7170" max="7170" width="28.140625" style="282" customWidth="1"/>
    <col min="7171" max="7171" width="6.85546875" style="282" customWidth="1"/>
    <col min="7172" max="7172" width="8" style="282" customWidth="1"/>
    <col min="7173" max="7173" width="9.28515625" style="282" customWidth="1"/>
    <col min="7174" max="7174" width="12.42578125" style="282" customWidth="1"/>
    <col min="7175" max="7175" width="11.85546875" style="282" customWidth="1"/>
    <col min="7176" max="7176" width="11.7109375" style="282" customWidth="1"/>
    <col min="7177" max="7177" width="6.7109375" style="282" customWidth="1"/>
    <col min="7178" max="7178" width="7.42578125" style="282" customWidth="1"/>
    <col min="7179" max="7179" width="10.140625" style="282" customWidth="1"/>
    <col min="7180" max="7180" width="7" style="282" customWidth="1"/>
    <col min="7181" max="7181" width="8.140625" style="282" customWidth="1"/>
    <col min="7182" max="7182" width="8.42578125" style="282" customWidth="1"/>
    <col min="7183" max="7183" width="8.7109375" style="282" customWidth="1"/>
    <col min="7184" max="7184" width="11.42578125" style="282" customWidth="1"/>
    <col min="7185" max="7185" width="6.85546875" style="282" customWidth="1"/>
    <col min="7186" max="7189" width="8.140625" style="282" customWidth="1"/>
    <col min="7190" max="7424" width="9.140625" style="282"/>
    <col min="7425" max="7425" width="4" style="282" customWidth="1"/>
    <col min="7426" max="7426" width="28.140625" style="282" customWidth="1"/>
    <col min="7427" max="7427" width="6.85546875" style="282" customWidth="1"/>
    <col min="7428" max="7428" width="8" style="282" customWidth="1"/>
    <col min="7429" max="7429" width="9.28515625" style="282" customWidth="1"/>
    <col min="7430" max="7430" width="12.42578125" style="282" customWidth="1"/>
    <col min="7431" max="7431" width="11.85546875" style="282" customWidth="1"/>
    <col min="7432" max="7432" width="11.7109375" style="282" customWidth="1"/>
    <col min="7433" max="7433" width="6.7109375" style="282" customWidth="1"/>
    <col min="7434" max="7434" width="7.42578125" style="282" customWidth="1"/>
    <col min="7435" max="7435" width="10.140625" style="282" customWidth="1"/>
    <col min="7436" max="7436" width="7" style="282" customWidth="1"/>
    <col min="7437" max="7437" width="8.140625" style="282" customWidth="1"/>
    <col min="7438" max="7438" width="8.42578125" style="282" customWidth="1"/>
    <col min="7439" max="7439" width="8.7109375" style="282" customWidth="1"/>
    <col min="7440" max="7440" width="11.42578125" style="282" customWidth="1"/>
    <col min="7441" max="7441" width="6.85546875" style="282" customWidth="1"/>
    <col min="7442" max="7445" width="8.140625" style="282" customWidth="1"/>
    <col min="7446" max="7680" width="9.140625" style="282"/>
    <col min="7681" max="7681" width="4" style="282" customWidth="1"/>
    <col min="7682" max="7682" width="28.140625" style="282" customWidth="1"/>
    <col min="7683" max="7683" width="6.85546875" style="282" customWidth="1"/>
    <col min="7684" max="7684" width="8" style="282" customWidth="1"/>
    <col min="7685" max="7685" width="9.28515625" style="282" customWidth="1"/>
    <col min="7686" max="7686" width="12.42578125" style="282" customWidth="1"/>
    <col min="7687" max="7687" width="11.85546875" style="282" customWidth="1"/>
    <col min="7688" max="7688" width="11.7109375" style="282" customWidth="1"/>
    <col min="7689" max="7689" width="6.7109375" style="282" customWidth="1"/>
    <col min="7690" max="7690" width="7.42578125" style="282" customWidth="1"/>
    <col min="7691" max="7691" width="10.140625" style="282" customWidth="1"/>
    <col min="7692" max="7692" width="7" style="282" customWidth="1"/>
    <col min="7693" max="7693" width="8.140625" style="282" customWidth="1"/>
    <col min="7694" max="7694" width="8.42578125" style="282" customWidth="1"/>
    <col min="7695" max="7695" width="8.7109375" style="282" customWidth="1"/>
    <col min="7696" max="7696" width="11.42578125" style="282" customWidth="1"/>
    <col min="7697" max="7697" width="6.85546875" style="282" customWidth="1"/>
    <col min="7698" max="7701" width="8.140625" style="282" customWidth="1"/>
    <col min="7702" max="7936" width="9.140625" style="282"/>
    <col min="7937" max="7937" width="4" style="282" customWidth="1"/>
    <col min="7938" max="7938" width="28.140625" style="282" customWidth="1"/>
    <col min="7939" max="7939" width="6.85546875" style="282" customWidth="1"/>
    <col min="7940" max="7940" width="8" style="282" customWidth="1"/>
    <col min="7941" max="7941" width="9.28515625" style="282" customWidth="1"/>
    <col min="7942" max="7942" width="12.42578125" style="282" customWidth="1"/>
    <col min="7943" max="7943" width="11.85546875" style="282" customWidth="1"/>
    <col min="7944" max="7944" width="11.7109375" style="282" customWidth="1"/>
    <col min="7945" max="7945" width="6.7109375" style="282" customWidth="1"/>
    <col min="7946" max="7946" width="7.42578125" style="282" customWidth="1"/>
    <col min="7947" max="7947" width="10.140625" style="282" customWidth="1"/>
    <col min="7948" max="7948" width="7" style="282" customWidth="1"/>
    <col min="7949" max="7949" width="8.140625" style="282" customWidth="1"/>
    <col min="7950" max="7950" width="8.42578125" style="282" customWidth="1"/>
    <col min="7951" max="7951" width="8.7109375" style="282" customWidth="1"/>
    <col min="7952" max="7952" width="11.42578125" style="282" customWidth="1"/>
    <col min="7953" max="7953" width="6.85546875" style="282" customWidth="1"/>
    <col min="7954" max="7957" width="8.140625" style="282" customWidth="1"/>
    <col min="7958" max="8192" width="9.140625" style="282"/>
    <col min="8193" max="8193" width="4" style="282" customWidth="1"/>
    <col min="8194" max="8194" width="28.140625" style="282" customWidth="1"/>
    <col min="8195" max="8195" width="6.85546875" style="282" customWidth="1"/>
    <col min="8196" max="8196" width="8" style="282" customWidth="1"/>
    <col min="8197" max="8197" width="9.28515625" style="282" customWidth="1"/>
    <col min="8198" max="8198" width="12.42578125" style="282" customWidth="1"/>
    <col min="8199" max="8199" width="11.85546875" style="282" customWidth="1"/>
    <col min="8200" max="8200" width="11.7109375" style="282" customWidth="1"/>
    <col min="8201" max="8201" width="6.7109375" style="282" customWidth="1"/>
    <col min="8202" max="8202" width="7.42578125" style="282" customWidth="1"/>
    <col min="8203" max="8203" width="10.140625" style="282" customWidth="1"/>
    <col min="8204" max="8204" width="7" style="282" customWidth="1"/>
    <col min="8205" max="8205" width="8.140625" style="282" customWidth="1"/>
    <col min="8206" max="8206" width="8.42578125" style="282" customWidth="1"/>
    <col min="8207" max="8207" width="8.7109375" style="282" customWidth="1"/>
    <col min="8208" max="8208" width="11.42578125" style="282" customWidth="1"/>
    <col min="8209" max="8209" width="6.85546875" style="282" customWidth="1"/>
    <col min="8210" max="8213" width="8.140625" style="282" customWidth="1"/>
    <col min="8214" max="8448" width="9.140625" style="282"/>
    <col min="8449" max="8449" width="4" style="282" customWidth="1"/>
    <col min="8450" max="8450" width="28.140625" style="282" customWidth="1"/>
    <col min="8451" max="8451" width="6.85546875" style="282" customWidth="1"/>
    <col min="8452" max="8452" width="8" style="282" customWidth="1"/>
    <col min="8453" max="8453" width="9.28515625" style="282" customWidth="1"/>
    <col min="8454" max="8454" width="12.42578125" style="282" customWidth="1"/>
    <col min="8455" max="8455" width="11.85546875" style="282" customWidth="1"/>
    <col min="8456" max="8456" width="11.7109375" style="282" customWidth="1"/>
    <col min="8457" max="8457" width="6.7109375" style="282" customWidth="1"/>
    <col min="8458" max="8458" width="7.42578125" style="282" customWidth="1"/>
    <col min="8459" max="8459" width="10.140625" style="282" customWidth="1"/>
    <col min="8460" max="8460" width="7" style="282" customWidth="1"/>
    <col min="8461" max="8461" width="8.140625" style="282" customWidth="1"/>
    <col min="8462" max="8462" width="8.42578125" style="282" customWidth="1"/>
    <col min="8463" max="8463" width="8.7109375" style="282" customWidth="1"/>
    <col min="8464" max="8464" width="11.42578125" style="282" customWidth="1"/>
    <col min="8465" max="8465" width="6.85546875" style="282" customWidth="1"/>
    <col min="8466" max="8469" width="8.140625" style="282" customWidth="1"/>
    <col min="8470" max="8704" width="9.140625" style="282"/>
    <col min="8705" max="8705" width="4" style="282" customWidth="1"/>
    <col min="8706" max="8706" width="28.140625" style="282" customWidth="1"/>
    <col min="8707" max="8707" width="6.85546875" style="282" customWidth="1"/>
    <col min="8708" max="8708" width="8" style="282" customWidth="1"/>
    <col min="8709" max="8709" width="9.28515625" style="282" customWidth="1"/>
    <col min="8710" max="8710" width="12.42578125" style="282" customWidth="1"/>
    <col min="8711" max="8711" width="11.85546875" style="282" customWidth="1"/>
    <col min="8712" max="8712" width="11.7109375" style="282" customWidth="1"/>
    <col min="8713" max="8713" width="6.7109375" style="282" customWidth="1"/>
    <col min="8714" max="8714" width="7.42578125" style="282" customWidth="1"/>
    <col min="8715" max="8715" width="10.140625" style="282" customWidth="1"/>
    <col min="8716" max="8716" width="7" style="282" customWidth="1"/>
    <col min="8717" max="8717" width="8.140625" style="282" customWidth="1"/>
    <col min="8718" max="8718" width="8.42578125" style="282" customWidth="1"/>
    <col min="8719" max="8719" width="8.7109375" style="282" customWidth="1"/>
    <col min="8720" max="8720" width="11.42578125" style="282" customWidth="1"/>
    <col min="8721" max="8721" width="6.85546875" style="282" customWidth="1"/>
    <col min="8722" max="8725" width="8.140625" style="282" customWidth="1"/>
    <col min="8726" max="8960" width="9.140625" style="282"/>
    <col min="8961" max="8961" width="4" style="282" customWidth="1"/>
    <col min="8962" max="8962" width="28.140625" style="282" customWidth="1"/>
    <col min="8963" max="8963" width="6.85546875" style="282" customWidth="1"/>
    <col min="8964" max="8964" width="8" style="282" customWidth="1"/>
    <col min="8965" max="8965" width="9.28515625" style="282" customWidth="1"/>
    <col min="8966" max="8966" width="12.42578125" style="282" customWidth="1"/>
    <col min="8967" max="8967" width="11.85546875" style="282" customWidth="1"/>
    <col min="8968" max="8968" width="11.7109375" style="282" customWidth="1"/>
    <col min="8969" max="8969" width="6.7109375" style="282" customWidth="1"/>
    <col min="8970" max="8970" width="7.42578125" style="282" customWidth="1"/>
    <col min="8971" max="8971" width="10.140625" style="282" customWidth="1"/>
    <col min="8972" max="8972" width="7" style="282" customWidth="1"/>
    <col min="8973" max="8973" width="8.140625" style="282" customWidth="1"/>
    <col min="8974" max="8974" width="8.42578125" style="282" customWidth="1"/>
    <col min="8975" max="8975" width="8.7109375" style="282" customWidth="1"/>
    <col min="8976" max="8976" width="11.42578125" style="282" customWidth="1"/>
    <col min="8977" max="8977" width="6.85546875" style="282" customWidth="1"/>
    <col min="8978" max="8981" width="8.140625" style="282" customWidth="1"/>
    <col min="8982" max="9216" width="9.140625" style="282"/>
    <col min="9217" max="9217" width="4" style="282" customWidth="1"/>
    <col min="9218" max="9218" width="28.140625" style="282" customWidth="1"/>
    <col min="9219" max="9219" width="6.85546875" style="282" customWidth="1"/>
    <col min="9220" max="9220" width="8" style="282" customWidth="1"/>
    <col min="9221" max="9221" width="9.28515625" style="282" customWidth="1"/>
    <col min="9222" max="9222" width="12.42578125" style="282" customWidth="1"/>
    <col min="9223" max="9223" width="11.85546875" style="282" customWidth="1"/>
    <col min="9224" max="9224" width="11.7109375" style="282" customWidth="1"/>
    <col min="9225" max="9225" width="6.7109375" style="282" customWidth="1"/>
    <col min="9226" max="9226" width="7.42578125" style="282" customWidth="1"/>
    <col min="9227" max="9227" width="10.140625" style="282" customWidth="1"/>
    <col min="9228" max="9228" width="7" style="282" customWidth="1"/>
    <col min="9229" max="9229" width="8.140625" style="282" customWidth="1"/>
    <col min="9230" max="9230" width="8.42578125" style="282" customWidth="1"/>
    <col min="9231" max="9231" width="8.7109375" style="282" customWidth="1"/>
    <col min="9232" max="9232" width="11.42578125" style="282" customWidth="1"/>
    <col min="9233" max="9233" width="6.85546875" style="282" customWidth="1"/>
    <col min="9234" max="9237" width="8.140625" style="282" customWidth="1"/>
    <col min="9238" max="9472" width="9.140625" style="282"/>
    <col min="9473" max="9473" width="4" style="282" customWidth="1"/>
    <col min="9474" max="9474" width="28.140625" style="282" customWidth="1"/>
    <col min="9475" max="9475" width="6.85546875" style="282" customWidth="1"/>
    <col min="9476" max="9476" width="8" style="282" customWidth="1"/>
    <col min="9477" max="9477" width="9.28515625" style="282" customWidth="1"/>
    <col min="9478" max="9478" width="12.42578125" style="282" customWidth="1"/>
    <col min="9479" max="9479" width="11.85546875" style="282" customWidth="1"/>
    <col min="9480" max="9480" width="11.7109375" style="282" customWidth="1"/>
    <col min="9481" max="9481" width="6.7109375" style="282" customWidth="1"/>
    <col min="9482" max="9482" width="7.42578125" style="282" customWidth="1"/>
    <col min="9483" max="9483" width="10.140625" style="282" customWidth="1"/>
    <col min="9484" max="9484" width="7" style="282" customWidth="1"/>
    <col min="9485" max="9485" width="8.140625" style="282" customWidth="1"/>
    <col min="9486" max="9486" width="8.42578125" style="282" customWidth="1"/>
    <col min="9487" max="9487" width="8.7109375" style="282" customWidth="1"/>
    <col min="9488" max="9488" width="11.42578125" style="282" customWidth="1"/>
    <col min="9489" max="9489" width="6.85546875" style="282" customWidth="1"/>
    <col min="9490" max="9493" width="8.140625" style="282" customWidth="1"/>
    <col min="9494" max="9728" width="9.140625" style="282"/>
    <col min="9729" max="9729" width="4" style="282" customWidth="1"/>
    <col min="9730" max="9730" width="28.140625" style="282" customWidth="1"/>
    <col min="9731" max="9731" width="6.85546875" style="282" customWidth="1"/>
    <col min="9732" max="9732" width="8" style="282" customWidth="1"/>
    <col min="9733" max="9733" width="9.28515625" style="282" customWidth="1"/>
    <col min="9734" max="9734" width="12.42578125" style="282" customWidth="1"/>
    <col min="9735" max="9735" width="11.85546875" style="282" customWidth="1"/>
    <col min="9736" max="9736" width="11.7109375" style="282" customWidth="1"/>
    <col min="9737" max="9737" width="6.7109375" style="282" customWidth="1"/>
    <col min="9738" max="9738" width="7.42578125" style="282" customWidth="1"/>
    <col min="9739" max="9739" width="10.140625" style="282" customWidth="1"/>
    <col min="9740" max="9740" width="7" style="282" customWidth="1"/>
    <col min="9741" max="9741" width="8.140625" style="282" customWidth="1"/>
    <col min="9742" max="9742" width="8.42578125" style="282" customWidth="1"/>
    <col min="9743" max="9743" width="8.7109375" style="282" customWidth="1"/>
    <col min="9744" max="9744" width="11.42578125" style="282" customWidth="1"/>
    <col min="9745" max="9745" width="6.85546875" style="282" customWidth="1"/>
    <col min="9746" max="9749" width="8.140625" style="282" customWidth="1"/>
    <col min="9750" max="9984" width="9.140625" style="282"/>
    <col min="9985" max="9985" width="4" style="282" customWidth="1"/>
    <col min="9986" max="9986" width="28.140625" style="282" customWidth="1"/>
    <col min="9987" max="9987" width="6.85546875" style="282" customWidth="1"/>
    <col min="9988" max="9988" width="8" style="282" customWidth="1"/>
    <col min="9989" max="9989" width="9.28515625" style="282" customWidth="1"/>
    <col min="9990" max="9990" width="12.42578125" style="282" customWidth="1"/>
    <col min="9991" max="9991" width="11.85546875" style="282" customWidth="1"/>
    <col min="9992" max="9992" width="11.7109375" style="282" customWidth="1"/>
    <col min="9993" max="9993" width="6.7109375" style="282" customWidth="1"/>
    <col min="9994" max="9994" width="7.42578125" style="282" customWidth="1"/>
    <col min="9995" max="9995" width="10.140625" style="282" customWidth="1"/>
    <col min="9996" max="9996" width="7" style="282" customWidth="1"/>
    <col min="9997" max="9997" width="8.140625" style="282" customWidth="1"/>
    <col min="9998" max="9998" width="8.42578125" style="282" customWidth="1"/>
    <col min="9999" max="9999" width="8.7109375" style="282" customWidth="1"/>
    <col min="10000" max="10000" width="11.42578125" style="282" customWidth="1"/>
    <col min="10001" max="10001" width="6.85546875" style="282" customWidth="1"/>
    <col min="10002" max="10005" width="8.140625" style="282" customWidth="1"/>
    <col min="10006" max="10240" width="9.140625" style="282"/>
    <col min="10241" max="10241" width="4" style="282" customWidth="1"/>
    <col min="10242" max="10242" width="28.140625" style="282" customWidth="1"/>
    <col min="10243" max="10243" width="6.85546875" style="282" customWidth="1"/>
    <col min="10244" max="10244" width="8" style="282" customWidth="1"/>
    <col min="10245" max="10245" width="9.28515625" style="282" customWidth="1"/>
    <col min="10246" max="10246" width="12.42578125" style="282" customWidth="1"/>
    <col min="10247" max="10247" width="11.85546875" style="282" customWidth="1"/>
    <col min="10248" max="10248" width="11.7109375" style="282" customWidth="1"/>
    <col min="10249" max="10249" width="6.7109375" style="282" customWidth="1"/>
    <col min="10250" max="10250" width="7.42578125" style="282" customWidth="1"/>
    <col min="10251" max="10251" width="10.140625" style="282" customWidth="1"/>
    <col min="10252" max="10252" width="7" style="282" customWidth="1"/>
    <col min="10253" max="10253" width="8.140625" style="282" customWidth="1"/>
    <col min="10254" max="10254" width="8.42578125" style="282" customWidth="1"/>
    <col min="10255" max="10255" width="8.7109375" style="282" customWidth="1"/>
    <col min="10256" max="10256" width="11.42578125" style="282" customWidth="1"/>
    <col min="10257" max="10257" width="6.85546875" style="282" customWidth="1"/>
    <col min="10258" max="10261" width="8.140625" style="282" customWidth="1"/>
    <col min="10262" max="10496" width="9.140625" style="282"/>
    <col min="10497" max="10497" width="4" style="282" customWidth="1"/>
    <col min="10498" max="10498" width="28.140625" style="282" customWidth="1"/>
    <col min="10499" max="10499" width="6.85546875" style="282" customWidth="1"/>
    <col min="10500" max="10500" width="8" style="282" customWidth="1"/>
    <col min="10501" max="10501" width="9.28515625" style="282" customWidth="1"/>
    <col min="10502" max="10502" width="12.42578125" style="282" customWidth="1"/>
    <col min="10503" max="10503" width="11.85546875" style="282" customWidth="1"/>
    <col min="10504" max="10504" width="11.7109375" style="282" customWidth="1"/>
    <col min="10505" max="10505" width="6.7109375" style="282" customWidth="1"/>
    <col min="10506" max="10506" width="7.42578125" style="282" customWidth="1"/>
    <col min="10507" max="10507" width="10.140625" style="282" customWidth="1"/>
    <col min="10508" max="10508" width="7" style="282" customWidth="1"/>
    <col min="10509" max="10509" width="8.140625" style="282" customWidth="1"/>
    <col min="10510" max="10510" width="8.42578125" style="282" customWidth="1"/>
    <col min="10511" max="10511" width="8.7109375" style="282" customWidth="1"/>
    <col min="10512" max="10512" width="11.42578125" style="282" customWidth="1"/>
    <col min="10513" max="10513" width="6.85546875" style="282" customWidth="1"/>
    <col min="10514" max="10517" width="8.140625" style="282" customWidth="1"/>
    <col min="10518" max="10752" width="9.140625" style="282"/>
    <col min="10753" max="10753" width="4" style="282" customWidth="1"/>
    <col min="10754" max="10754" width="28.140625" style="282" customWidth="1"/>
    <col min="10755" max="10755" width="6.85546875" style="282" customWidth="1"/>
    <col min="10756" max="10756" width="8" style="282" customWidth="1"/>
    <col min="10757" max="10757" width="9.28515625" style="282" customWidth="1"/>
    <col min="10758" max="10758" width="12.42578125" style="282" customWidth="1"/>
    <col min="10759" max="10759" width="11.85546875" style="282" customWidth="1"/>
    <col min="10760" max="10760" width="11.7109375" style="282" customWidth="1"/>
    <col min="10761" max="10761" width="6.7109375" style="282" customWidth="1"/>
    <col min="10762" max="10762" width="7.42578125" style="282" customWidth="1"/>
    <col min="10763" max="10763" width="10.140625" style="282" customWidth="1"/>
    <col min="10764" max="10764" width="7" style="282" customWidth="1"/>
    <col min="10765" max="10765" width="8.140625" style="282" customWidth="1"/>
    <col min="10766" max="10766" width="8.42578125" style="282" customWidth="1"/>
    <col min="10767" max="10767" width="8.7109375" style="282" customWidth="1"/>
    <col min="10768" max="10768" width="11.42578125" style="282" customWidth="1"/>
    <col min="10769" max="10769" width="6.85546875" style="282" customWidth="1"/>
    <col min="10770" max="10773" width="8.140625" style="282" customWidth="1"/>
    <col min="10774" max="11008" width="9.140625" style="282"/>
    <col min="11009" max="11009" width="4" style="282" customWidth="1"/>
    <col min="11010" max="11010" width="28.140625" style="282" customWidth="1"/>
    <col min="11011" max="11011" width="6.85546875" style="282" customWidth="1"/>
    <col min="11012" max="11012" width="8" style="282" customWidth="1"/>
    <col min="11013" max="11013" width="9.28515625" style="282" customWidth="1"/>
    <col min="11014" max="11014" width="12.42578125" style="282" customWidth="1"/>
    <col min="11015" max="11015" width="11.85546875" style="282" customWidth="1"/>
    <col min="11016" max="11016" width="11.7109375" style="282" customWidth="1"/>
    <col min="11017" max="11017" width="6.7109375" style="282" customWidth="1"/>
    <col min="11018" max="11018" width="7.42578125" style="282" customWidth="1"/>
    <col min="11019" max="11019" width="10.140625" style="282" customWidth="1"/>
    <col min="11020" max="11020" width="7" style="282" customWidth="1"/>
    <col min="11021" max="11021" width="8.140625" style="282" customWidth="1"/>
    <col min="11022" max="11022" width="8.42578125" style="282" customWidth="1"/>
    <col min="11023" max="11023" width="8.7109375" style="282" customWidth="1"/>
    <col min="11024" max="11024" width="11.42578125" style="282" customWidth="1"/>
    <col min="11025" max="11025" width="6.85546875" style="282" customWidth="1"/>
    <col min="11026" max="11029" width="8.140625" style="282" customWidth="1"/>
    <col min="11030" max="11264" width="9.140625" style="282"/>
    <col min="11265" max="11265" width="4" style="282" customWidth="1"/>
    <col min="11266" max="11266" width="28.140625" style="282" customWidth="1"/>
    <col min="11267" max="11267" width="6.85546875" style="282" customWidth="1"/>
    <col min="11268" max="11268" width="8" style="282" customWidth="1"/>
    <col min="11269" max="11269" width="9.28515625" style="282" customWidth="1"/>
    <col min="11270" max="11270" width="12.42578125" style="282" customWidth="1"/>
    <col min="11271" max="11271" width="11.85546875" style="282" customWidth="1"/>
    <col min="11272" max="11272" width="11.7109375" style="282" customWidth="1"/>
    <col min="11273" max="11273" width="6.7109375" style="282" customWidth="1"/>
    <col min="11274" max="11274" width="7.42578125" style="282" customWidth="1"/>
    <col min="11275" max="11275" width="10.140625" style="282" customWidth="1"/>
    <col min="11276" max="11276" width="7" style="282" customWidth="1"/>
    <col min="11277" max="11277" width="8.140625" style="282" customWidth="1"/>
    <col min="11278" max="11278" width="8.42578125" style="282" customWidth="1"/>
    <col min="11279" max="11279" width="8.7109375" style="282" customWidth="1"/>
    <col min="11280" max="11280" width="11.42578125" style="282" customWidth="1"/>
    <col min="11281" max="11281" width="6.85546875" style="282" customWidth="1"/>
    <col min="11282" max="11285" width="8.140625" style="282" customWidth="1"/>
    <col min="11286" max="11520" width="9.140625" style="282"/>
    <col min="11521" max="11521" width="4" style="282" customWidth="1"/>
    <col min="11522" max="11522" width="28.140625" style="282" customWidth="1"/>
    <col min="11523" max="11523" width="6.85546875" style="282" customWidth="1"/>
    <col min="11524" max="11524" width="8" style="282" customWidth="1"/>
    <col min="11525" max="11525" width="9.28515625" style="282" customWidth="1"/>
    <col min="11526" max="11526" width="12.42578125" style="282" customWidth="1"/>
    <col min="11527" max="11527" width="11.85546875" style="282" customWidth="1"/>
    <col min="11528" max="11528" width="11.7109375" style="282" customWidth="1"/>
    <col min="11529" max="11529" width="6.7109375" style="282" customWidth="1"/>
    <col min="11530" max="11530" width="7.42578125" style="282" customWidth="1"/>
    <col min="11531" max="11531" width="10.140625" style="282" customWidth="1"/>
    <col min="11532" max="11532" width="7" style="282" customWidth="1"/>
    <col min="11533" max="11533" width="8.140625" style="282" customWidth="1"/>
    <col min="11534" max="11534" width="8.42578125" style="282" customWidth="1"/>
    <col min="11535" max="11535" width="8.7109375" style="282" customWidth="1"/>
    <col min="11536" max="11536" width="11.42578125" style="282" customWidth="1"/>
    <col min="11537" max="11537" width="6.85546875" style="282" customWidth="1"/>
    <col min="11538" max="11541" width="8.140625" style="282" customWidth="1"/>
    <col min="11542" max="11776" width="9.140625" style="282"/>
    <col min="11777" max="11777" width="4" style="282" customWidth="1"/>
    <col min="11778" max="11778" width="28.140625" style="282" customWidth="1"/>
    <col min="11779" max="11779" width="6.85546875" style="282" customWidth="1"/>
    <col min="11780" max="11780" width="8" style="282" customWidth="1"/>
    <col min="11781" max="11781" width="9.28515625" style="282" customWidth="1"/>
    <col min="11782" max="11782" width="12.42578125" style="282" customWidth="1"/>
    <col min="11783" max="11783" width="11.85546875" style="282" customWidth="1"/>
    <col min="11784" max="11784" width="11.7109375" style="282" customWidth="1"/>
    <col min="11785" max="11785" width="6.7109375" style="282" customWidth="1"/>
    <col min="11786" max="11786" width="7.42578125" style="282" customWidth="1"/>
    <col min="11787" max="11787" width="10.140625" style="282" customWidth="1"/>
    <col min="11788" max="11788" width="7" style="282" customWidth="1"/>
    <col min="11789" max="11789" width="8.140625" style="282" customWidth="1"/>
    <col min="11790" max="11790" width="8.42578125" style="282" customWidth="1"/>
    <col min="11791" max="11791" width="8.7109375" style="282" customWidth="1"/>
    <col min="11792" max="11792" width="11.42578125" style="282" customWidth="1"/>
    <col min="11793" max="11793" width="6.85546875" style="282" customWidth="1"/>
    <col min="11794" max="11797" width="8.140625" style="282" customWidth="1"/>
    <col min="11798" max="12032" width="9.140625" style="282"/>
    <col min="12033" max="12033" width="4" style="282" customWidth="1"/>
    <col min="12034" max="12034" width="28.140625" style="282" customWidth="1"/>
    <col min="12035" max="12035" width="6.85546875" style="282" customWidth="1"/>
    <col min="12036" max="12036" width="8" style="282" customWidth="1"/>
    <col min="12037" max="12037" width="9.28515625" style="282" customWidth="1"/>
    <col min="12038" max="12038" width="12.42578125" style="282" customWidth="1"/>
    <col min="12039" max="12039" width="11.85546875" style="282" customWidth="1"/>
    <col min="12040" max="12040" width="11.7109375" style="282" customWidth="1"/>
    <col min="12041" max="12041" width="6.7109375" style="282" customWidth="1"/>
    <col min="12042" max="12042" width="7.42578125" style="282" customWidth="1"/>
    <col min="12043" max="12043" width="10.140625" style="282" customWidth="1"/>
    <col min="12044" max="12044" width="7" style="282" customWidth="1"/>
    <col min="12045" max="12045" width="8.140625" style="282" customWidth="1"/>
    <col min="12046" max="12046" width="8.42578125" style="282" customWidth="1"/>
    <col min="12047" max="12047" width="8.7109375" style="282" customWidth="1"/>
    <col min="12048" max="12048" width="11.42578125" style="282" customWidth="1"/>
    <col min="12049" max="12049" width="6.85546875" style="282" customWidth="1"/>
    <col min="12050" max="12053" width="8.140625" style="282" customWidth="1"/>
    <col min="12054" max="12288" width="9.140625" style="282"/>
    <col min="12289" max="12289" width="4" style="282" customWidth="1"/>
    <col min="12290" max="12290" width="28.140625" style="282" customWidth="1"/>
    <col min="12291" max="12291" width="6.85546875" style="282" customWidth="1"/>
    <col min="12292" max="12292" width="8" style="282" customWidth="1"/>
    <col min="12293" max="12293" width="9.28515625" style="282" customWidth="1"/>
    <col min="12294" max="12294" width="12.42578125" style="282" customWidth="1"/>
    <col min="12295" max="12295" width="11.85546875" style="282" customWidth="1"/>
    <col min="12296" max="12296" width="11.7109375" style="282" customWidth="1"/>
    <col min="12297" max="12297" width="6.7109375" style="282" customWidth="1"/>
    <col min="12298" max="12298" width="7.42578125" style="282" customWidth="1"/>
    <col min="12299" max="12299" width="10.140625" style="282" customWidth="1"/>
    <col min="12300" max="12300" width="7" style="282" customWidth="1"/>
    <col min="12301" max="12301" width="8.140625" style="282" customWidth="1"/>
    <col min="12302" max="12302" width="8.42578125" style="282" customWidth="1"/>
    <col min="12303" max="12303" width="8.7109375" style="282" customWidth="1"/>
    <col min="12304" max="12304" width="11.42578125" style="282" customWidth="1"/>
    <col min="12305" max="12305" width="6.85546875" style="282" customWidth="1"/>
    <col min="12306" max="12309" width="8.140625" style="282" customWidth="1"/>
    <col min="12310" max="12544" width="9.140625" style="282"/>
    <col min="12545" max="12545" width="4" style="282" customWidth="1"/>
    <col min="12546" max="12546" width="28.140625" style="282" customWidth="1"/>
    <col min="12547" max="12547" width="6.85546875" style="282" customWidth="1"/>
    <col min="12548" max="12548" width="8" style="282" customWidth="1"/>
    <col min="12549" max="12549" width="9.28515625" style="282" customWidth="1"/>
    <col min="12550" max="12550" width="12.42578125" style="282" customWidth="1"/>
    <col min="12551" max="12551" width="11.85546875" style="282" customWidth="1"/>
    <col min="12552" max="12552" width="11.7109375" style="282" customWidth="1"/>
    <col min="12553" max="12553" width="6.7109375" style="282" customWidth="1"/>
    <col min="12554" max="12554" width="7.42578125" style="282" customWidth="1"/>
    <col min="12555" max="12555" width="10.140625" style="282" customWidth="1"/>
    <col min="12556" max="12556" width="7" style="282" customWidth="1"/>
    <col min="12557" max="12557" width="8.140625" style="282" customWidth="1"/>
    <col min="12558" max="12558" width="8.42578125" style="282" customWidth="1"/>
    <col min="12559" max="12559" width="8.7109375" style="282" customWidth="1"/>
    <col min="12560" max="12560" width="11.42578125" style="282" customWidth="1"/>
    <col min="12561" max="12561" width="6.85546875" style="282" customWidth="1"/>
    <col min="12562" max="12565" width="8.140625" style="282" customWidth="1"/>
    <col min="12566" max="12800" width="9.140625" style="282"/>
    <col min="12801" max="12801" width="4" style="282" customWidth="1"/>
    <col min="12802" max="12802" width="28.140625" style="282" customWidth="1"/>
    <col min="12803" max="12803" width="6.85546875" style="282" customWidth="1"/>
    <col min="12804" max="12804" width="8" style="282" customWidth="1"/>
    <col min="12805" max="12805" width="9.28515625" style="282" customWidth="1"/>
    <col min="12806" max="12806" width="12.42578125" style="282" customWidth="1"/>
    <col min="12807" max="12807" width="11.85546875" style="282" customWidth="1"/>
    <col min="12808" max="12808" width="11.7109375" style="282" customWidth="1"/>
    <col min="12809" max="12809" width="6.7109375" style="282" customWidth="1"/>
    <col min="12810" max="12810" width="7.42578125" style="282" customWidth="1"/>
    <col min="12811" max="12811" width="10.140625" style="282" customWidth="1"/>
    <col min="12812" max="12812" width="7" style="282" customWidth="1"/>
    <col min="12813" max="12813" width="8.140625" style="282" customWidth="1"/>
    <col min="12814" max="12814" width="8.42578125" style="282" customWidth="1"/>
    <col min="12815" max="12815" width="8.7109375" style="282" customWidth="1"/>
    <col min="12816" max="12816" width="11.42578125" style="282" customWidth="1"/>
    <col min="12817" max="12817" width="6.85546875" style="282" customWidth="1"/>
    <col min="12818" max="12821" width="8.140625" style="282" customWidth="1"/>
    <col min="12822" max="13056" width="9.140625" style="282"/>
    <col min="13057" max="13057" width="4" style="282" customWidth="1"/>
    <col min="13058" max="13058" width="28.140625" style="282" customWidth="1"/>
    <col min="13059" max="13059" width="6.85546875" style="282" customWidth="1"/>
    <col min="13060" max="13060" width="8" style="282" customWidth="1"/>
    <col min="13061" max="13061" width="9.28515625" style="282" customWidth="1"/>
    <col min="13062" max="13062" width="12.42578125" style="282" customWidth="1"/>
    <col min="13063" max="13063" width="11.85546875" style="282" customWidth="1"/>
    <col min="13064" max="13064" width="11.7109375" style="282" customWidth="1"/>
    <col min="13065" max="13065" width="6.7109375" style="282" customWidth="1"/>
    <col min="13066" max="13066" width="7.42578125" style="282" customWidth="1"/>
    <col min="13067" max="13067" width="10.140625" style="282" customWidth="1"/>
    <col min="13068" max="13068" width="7" style="282" customWidth="1"/>
    <col min="13069" max="13069" width="8.140625" style="282" customWidth="1"/>
    <col min="13070" max="13070" width="8.42578125" style="282" customWidth="1"/>
    <col min="13071" max="13071" width="8.7109375" style="282" customWidth="1"/>
    <col min="13072" max="13072" width="11.42578125" style="282" customWidth="1"/>
    <col min="13073" max="13073" width="6.85546875" style="282" customWidth="1"/>
    <col min="13074" max="13077" width="8.140625" style="282" customWidth="1"/>
    <col min="13078" max="13312" width="9.140625" style="282"/>
    <col min="13313" max="13313" width="4" style="282" customWidth="1"/>
    <col min="13314" max="13314" width="28.140625" style="282" customWidth="1"/>
    <col min="13315" max="13315" width="6.85546875" style="282" customWidth="1"/>
    <col min="13316" max="13316" width="8" style="282" customWidth="1"/>
    <col min="13317" max="13317" width="9.28515625" style="282" customWidth="1"/>
    <col min="13318" max="13318" width="12.42578125" style="282" customWidth="1"/>
    <col min="13319" max="13319" width="11.85546875" style="282" customWidth="1"/>
    <col min="13320" max="13320" width="11.7109375" style="282" customWidth="1"/>
    <col min="13321" max="13321" width="6.7109375" style="282" customWidth="1"/>
    <col min="13322" max="13322" width="7.42578125" style="282" customWidth="1"/>
    <col min="13323" max="13323" width="10.140625" style="282" customWidth="1"/>
    <col min="13324" max="13324" width="7" style="282" customWidth="1"/>
    <col min="13325" max="13325" width="8.140625" style="282" customWidth="1"/>
    <col min="13326" max="13326" width="8.42578125" style="282" customWidth="1"/>
    <col min="13327" max="13327" width="8.7109375" style="282" customWidth="1"/>
    <col min="13328" max="13328" width="11.42578125" style="282" customWidth="1"/>
    <col min="13329" max="13329" width="6.85546875" style="282" customWidth="1"/>
    <col min="13330" max="13333" width="8.140625" style="282" customWidth="1"/>
    <col min="13334" max="13568" width="9.140625" style="282"/>
    <col min="13569" max="13569" width="4" style="282" customWidth="1"/>
    <col min="13570" max="13570" width="28.140625" style="282" customWidth="1"/>
    <col min="13571" max="13571" width="6.85546875" style="282" customWidth="1"/>
    <col min="13572" max="13572" width="8" style="282" customWidth="1"/>
    <col min="13573" max="13573" width="9.28515625" style="282" customWidth="1"/>
    <col min="13574" max="13574" width="12.42578125" style="282" customWidth="1"/>
    <col min="13575" max="13575" width="11.85546875" style="282" customWidth="1"/>
    <col min="13576" max="13576" width="11.7109375" style="282" customWidth="1"/>
    <col min="13577" max="13577" width="6.7109375" style="282" customWidth="1"/>
    <col min="13578" max="13578" width="7.42578125" style="282" customWidth="1"/>
    <col min="13579" max="13579" width="10.140625" style="282" customWidth="1"/>
    <col min="13580" max="13580" width="7" style="282" customWidth="1"/>
    <col min="13581" max="13581" width="8.140625" style="282" customWidth="1"/>
    <col min="13582" max="13582" width="8.42578125" style="282" customWidth="1"/>
    <col min="13583" max="13583" width="8.7109375" style="282" customWidth="1"/>
    <col min="13584" max="13584" width="11.42578125" style="282" customWidth="1"/>
    <col min="13585" max="13585" width="6.85546875" style="282" customWidth="1"/>
    <col min="13586" max="13589" width="8.140625" style="282" customWidth="1"/>
    <col min="13590" max="13824" width="9.140625" style="282"/>
    <col min="13825" max="13825" width="4" style="282" customWidth="1"/>
    <col min="13826" max="13826" width="28.140625" style="282" customWidth="1"/>
    <col min="13827" max="13827" width="6.85546875" style="282" customWidth="1"/>
    <col min="13828" max="13828" width="8" style="282" customWidth="1"/>
    <col min="13829" max="13829" width="9.28515625" style="282" customWidth="1"/>
    <col min="13830" max="13830" width="12.42578125" style="282" customWidth="1"/>
    <col min="13831" max="13831" width="11.85546875" style="282" customWidth="1"/>
    <col min="13832" max="13832" width="11.7109375" style="282" customWidth="1"/>
    <col min="13833" max="13833" width="6.7109375" style="282" customWidth="1"/>
    <col min="13834" max="13834" width="7.42578125" style="282" customWidth="1"/>
    <col min="13835" max="13835" width="10.140625" style="282" customWidth="1"/>
    <col min="13836" max="13836" width="7" style="282" customWidth="1"/>
    <col min="13837" max="13837" width="8.140625" style="282" customWidth="1"/>
    <col min="13838" max="13838" width="8.42578125" style="282" customWidth="1"/>
    <col min="13839" max="13839" width="8.7109375" style="282" customWidth="1"/>
    <col min="13840" max="13840" width="11.42578125" style="282" customWidth="1"/>
    <col min="13841" max="13841" width="6.85546875" style="282" customWidth="1"/>
    <col min="13842" max="13845" width="8.140625" style="282" customWidth="1"/>
    <col min="13846" max="14080" width="9.140625" style="282"/>
    <col min="14081" max="14081" width="4" style="282" customWidth="1"/>
    <col min="14082" max="14082" width="28.140625" style="282" customWidth="1"/>
    <col min="14083" max="14083" width="6.85546875" style="282" customWidth="1"/>
    <col min="14084" max="14084" width="8" style="282" customWidth="1"/>
    <col min="14085" max="14085" width="9.28515625" style="282" customWidth="1"/>
    <col min="14086" max="14086" width="12.42578125" style="282" customWidth="1"/>
    <col min="14087" max="14087" width="11.85546875" style="282" customWidth="1"/>
    <col min="14088" max="14088" width="11.7109375" style="282" customWidth="1"/>
    <col min="14089" max="14089" width="6.7109375" style="282" customWidth="1"/>
    <col min="14090" max="14090" width="7.42578125" style="282" customWidth="1"/>
    <col min="14091" max="14091" width="10.140625" style="282" customWidth="1"/>
    <col min="14092" max="14092" width="7" style="282" customWidth="1"/>
    <col min="14093" max="14093" width="8.140625" style="282" customWidth="1"/>
    <col min="14094" max="14094" width="8.42578125" style="282" customWidth="1"/>
    <col min="14095" max="14095" width="8.7109375" style="282" customWidth="1"/>
    <col min="14096" max="14096" width="11.42578125" style="282" customWidth="1"/>
    <col min="14097" max="14097" width="6.85546875" style="282" customWidth="1"/>
    <col min="14098" max="14101" width="8.140625" style="282" customWidth="1"/>
    <col min="14102" max="14336" width="9.140625" style="282"/>
    <col min="14337" max="14337" width="4" style="282" customWidth="1"/>
    <col min="14338" max="14338" width="28.140625" style="282" customWidth="1"/>
    <col min="14339" max="14339" width="6.85546875" style="282" customWidth="1"/>
    <col min="14340" max="14340" width="8" style="282" customWidth="1"/>
    <col min="14341" max="14341" width="9.28515625" style="282" customWidth="1"/>
    <col min="14342" max="14342" width="12.42578125" style="282" customWidth="1"/>
    <col min="14343" max="14343" width="11.85546875" style="282" customWidth="1"/>
    <col min="14344" max="14344" width="11.7109375" style="282" customWidth="1"/>
    <col min="14345" max="14345" width="6.7109375" style="282" customWidth="1"/>
    <col min="14346" max="14346" width="7.42578125" style="282" customWidth="1"/>
    <col min="14347" max="14347" width="10.140625" style="282" customWidth="1"/>
    <col min="14348" max="14348" width="7" style="282" customWidth="1"/>
    <col min="14349" max="14349" width="8.140625" style="282" customWidth="1"/>
    <col min="14350" max="14350" width="8.42578125" style="282" customWidth="1"/>
    <col min="14351" max="14351" width="8.7109375" style="282" customWidth="1"/>
    <col min="14352" max="14352" width="11.42578125" style="282" customWidth="1"/>
    <col min="14353" max="14353" width="6.85546875" style="282" customWidth="1"/>
    <col min="14354" max="14357" width="8.140625" style="282" customWidth="1"/>
    <col min="14358" max="14592" width="9.140625" style="282"/>
    <col min="14593" max="14593" width="4" style="282" customWidth="1"/>
    <col min="14594" max="14594" width="28.140625" style="282" customWidth="1"/>
    <col min="14595" max="14595" width="6.85546875" style="282" customWidth="1"/>
    <col min="14596" max="14596" width="8" style="282" customWidth="1"/>
    <col min="14597" max="14597" width="9.28515625" style="282" customWidth="1"/>
    <col min="14598" max="14598" width="12.42578125" style="282" customWidth="1"/>
    <col min="14599" max="14599" width="11.85546875" style="282" customWidth="1"/>
    <col min="14600" max="14600" width="11.7109375" style="282" customWidth="1"/>
    <col min="14601" max="14601" width="6.7109375" style="282" customWidth="1"/>
    <col min="14602" max="14602" width="7.42578125" style="282" customWidth="1"/>
    <col min="14603" max="14603" width="10.140625" style="282" customWidth="1"/>
    <col min="14604" max="14604" width="7" style="282" customWidth="1"/>
    <col min="14605" max="14605" width="8.140625" style="282" customWidth="1"/>
    <col min="14606" max="14606" width="8.42578125" style="282" customWidth="1"/>
    <col min="14607" max="14607" width="8.7109375" style="282" customWidth="1"/>
    <col min="14608" max="14608" width="11.42578125" style="282" customWidth="1"/>
    <col min="14609" max="14609" width="6.85546875" style="282" customWidth="1"/>
    <col min="14610" max="14613" width="8.140625" style="282" customWidth="1"/>
    <col min="14614" max="14848" width="9.140625" style="282"/>
    <col min="14849" max="14849" width="4" style="282" customWidth="1"/>
    <col min="14850" max="14850" width="28.140625" style="282" customWidth="1"/>
    <col min="14851" max="14851" width="6.85546875" style="282" customWidth="1"/>
    <col min="14852" max="14852" width="8" style="282" customWidth="1"/>
    <col min="14853" max="14853" width="9.28515625" style="282" customWidth="1"/>
    <col min="14854" max="14854" width="12.42578125" style="282" customWidth="1"/>
    <col min="14855" max="14855" width="11.85546875" style="282" customWidth="1"/>
    <col min="14856" max="14856" width="11.7109375" style="282" customWidth="1"/>
    <col min="14857" max="14857" width="6.7109375" style="282" customWidth="1"/>
    <col min="14858" max="14858" width="7.42578125" style="282" customWidth="1"/>
    <col min="14859" max="14859" width="10.140625" style="282" customWidth="1"/>
    <col min="14860" max="14860" width="7" style="282" customWidth="1"/>
    <col min="14861" max="14861" width="8.140625" style="282" customWidth="1"/>
    <col min="14862" max="14862" width="8.42578125" style="282" customWidth="1"/>
    <col min="14863" max="14863" width="8.7109375" style="282" customWidth="1"/>
    <col min="14864" max="14864" width="11.42578125" style="282" customWidth="1"/>
    <col min="14865" max="14865" width="6.85546875" style="282" customWidth="1"/>
    <col min="14866" max="14869" width="8.140625" style="282" customWidth="1"/>
    <col min="14870" max="15104" width="9.140625" style="282"/>
    <col min="15105" max="15105" width="4" style="282" customWidth="1"/>
    <col min="15106" max="15106" width="28.140625" style="282" customWidth="1"/>
    <col min="15107" max="15107" width="6.85546875" style="282" customWidth="1"/>
    <col min="15108" max="15108" width="8" style="282" customWidth="1"/>
    <col min="15109" max="15109" width="9.28515625" style="282" customWidth="1"/>
    <col min="15110" max="15110" width="12.42578125" style="282" customWidth="1"/>
    <col min="15111" max="15111" width="11.85546875" style="282" customWidth="1"/>
    <col min="15112" max="15112" width="11.7109375" style="282" customWidth="1"/>
    <col min="15113" max="15113" width="6.7109375" style="282" customWidth="1"/>
    <col min="15114" max="15114" width="7.42578125" style="282" customWidth="1"/>
    <col min="15115" max="15115" width="10.140625" style="282" customWidth="1"/>
    <col min="15116" max="15116" width="7" style="282" customWidth="1"/>
    <col min="15117" max="15117" width="8.140625" style="282" customWidth="1"/>
    <col min="15118" max="15118" width="8.42578125" style="282" customWidth="1"/>
    <col min="15119" max="15119" width="8.7109375" style="282" customWidth="1"/>
    <col min="15120" max="15120" width="11.42578125" style="282" customWidth="1"/>
    <col min="15121" max="15121" width="6.85546875" style="282" customWidth="1"/>
    <col min="15122" max="15125" width="8.140625" style="282" customWidth="1"/>
    <col min="15126" max="15360" width="9.140625" style="282"/>
    <col min="15361" max="15361" width="4" style="282" customWidth="1"/>
    <col min="15362" max="15362" width="28.140625" style="282" customWidth="1"/>
    <col min="15363" max="15363" width="6.85546875" style="282" customWidth="1"/>
    <col min="15364" max="15364" width="8" style="282" customWidth="1"/>
    <col min="15365" max="15365" width="9.28515625" style="282" customWidth="1"/>
    <col min="15366" max="15366" width="12.42578125" style="282" customWidth="1"/>
    <col min="15367" max="15367" width="11.85546875" style="282" customWidth="1"/>
    <col min="15368" max="15368" width="11.7109375" style="282" customWidth="1"/>
    <col min="15369" max="15369" width="6.7109375" style="282" customWidth="1"/>
    <col min="15370" max="15370" width="7.42578125" style="282" customWidth="1"/>
    <col min="15371" max="15371" width="10.140625" style="282" customWidth="1"/>
    <col min="15372" max="15372" width="7" style="282" customWidth="1"/>
    <col min="15373" max="15373" width="8.140625" style="282" customWidth="1"/>
    <col min="15374" max="15374" width="8.42578125" style="282" customWidth="1"/>
    <col min="15375" max="15375" width="8.7109375" style="282" customWidth="1"/>
    <col min="15376" max="15376" width="11.42578125" style="282" customWidth="1"/>
    <col min="15377" max="15377" width="6.85546875" style="282" customWidth="1"/>
    <col min="15378" max="15381" width="8.140625" style="282" customWidth="1"/>
    <col min="15382" max="15616" width="9.140625" style="282"/>
    <col min="15617" max="15617" width="4" style="282" customWidth="1"/>
    <col min="15618" max="15618" width="28.140625" style="282" customWidth="1"/>
    <col min="15619" max="15619" width="6.85546875" style="282" customWidth="1"/>
    <col min="15620" max="15620" width="8" style="282" customWidth="1"/>
    <col min="15621" max="15621" width="9.28515625" style="282" customWidth="1"/>
    <col min="15622" max="15622" width="12.42578125" style="282" customWidth="1"/>
    <col min="15623" max="15623" width="11.85546875" style="282" customWidth="1"/>
    <col min="15624" max="15624" width="11.7109375" style="282" customWidth="1"/>
    <col min="15625" max="15625" width="6.7109375" style="282" customWidth="1"/>
    <col min="15626" max="15626" width="7.42578125" style="282" customWidth="1"/>
    <col min="15627" max="15627" width="10.140625" style="282" customWidth="1"/>
    <col min="15628" max="15628" width="7" style="282" customWidth="1"/>
    <col min="15629" max="15629" width="8.140625" style="282" customWidth="1"/>
    <col min="15630" max="15630" width="8.42578125" style="282" customWidth="1"/>
    <col min="15631" max="15631" width="8.7109375" style="282" customWidth="1"/>
    <col min="15632" max="15632" width="11.42578125" style="282" customWidth="1"/>
    <col min="15633" max="15633" width="6.85546875" style="282" customWidth="1"/>
    <col min="15634" max="15637" width="8.140625" style="282" customWidth="1"/>
    <col min="15638" max="15872" width="9.140625" style="282"/>
    <col min="15873" max="15873" width="4" style="282" customWidth="1"/>
    <col min="15874" max="15874" width="28.140625" style="282" customWidth="1"/>
    <col min="15875" max="15875" width="6.85546875" style="282" customWidth="1"/>
    <col min="15876" max="15876" width="8" style="282" customWidth="1"/>
    <col min="15877" max="15877" width="9.28515625" style="282" customWidth="1"/>
    <col min="15878" max="15878" width="12.42578125" style="282" customWidth="1"/>
    <col min="15879" max="15879" width="11.85546875" style="282" customWidth="1"/>
    <col min="15880" max="15880" width="11.7109375" style="282" customWidth="1"/>
    <col min="15881" max="15881" width="6.7109375" style="282" customWidth="1"/>
    <col min="15882" max="15882" width="7.42578125" style="282" customWidth="1"/>
    <col min="15883" max="15883" width="10.140625" style="282" customWidth="1"/>
    <col min="15884" max="15884" width="7" style="282" customWidth="1"/>
    <col min="15885" max="15885" width="8.140625" style="282" customWidth="1"/>
    <col min="15886" max="15886" width="8.42578125" style="282" customWidth="1"/>
    <col min="15887" max="15887" width="8.7109375" style="282" customWidth="1"/>
    <col min="15888" max="15888" width="11.42578125" style="282" customWidth="1"/>
    <col min="15889" max="15889" width="6.85546875" style="282" customWidth="1"/>
    <col min="15890" max="15893" width="8.140625" style="282" customWidth="1"/>
    <col min="15894" max="16128" width="9.140625" style="282"/>
    <col min="16129" max="16129" width="4" style="282" customWidth="1"/>
    <col min="16130" max="16130" width="28.140625" style="282" customWidth="1"/>
    <col min="16131" max="16131" width="6.85546875" style="282" customWidth="1"/>
    <col min="16132" max="16132" width="8" style="282" customWidth="1"/>
    <col min="16133" max="16133" width="9.28515625" style="282" customWidth="1"/>
    <col min="16134" max="16134" width="12.42578125" style="282" customWidth="1"/>
    <col min="16135" max="16135" width="11.85546875" style="282" customWidth="1"/>
    <col min="16136" max="16136" width="11.7109375" style="282" customWidth="1"/>
    <col min="16137" max="16137" width="6.7109375" style="282" customWidth="1"/>
    <col min="16138" max="16138" width="7.42578125" style="282" customWidth="1"/>
    <col min="16139" max="16139" width="10.140625" style="282" customWidth="1"/>
    <col min="16140" max="16140" width="7" style="282" customWidth="1"/>
    <col min="16141" max="16141" width="8.140625" style="282" customWidth="1"/>
    <col min="16142" max="16142" width="8.42578125" style="282" customWidth="1"/>
    <col min="16143" max="16143" width="8.7109375" style="282" customWidth="1"/>
    <col min="16144" max="16144" width="11.42578125" style="282" customWidth="1"/>
    <col min="16145" max="16145" width="6.85546875" style="282" customWidth="1"/>
    <col min="16146" max="16149" width="8.140625" style="282" customWidth="1"/>
    <col min="16150" max="16384" width="9.140625" style="282"/>
  </cols>
  <sheetData>
    <row r="1" spans="1:19" ht="18.75" x14ac:dyDescent="0.3">
      <c r="K1" s="1870" t="s">
        <v>757</v>
      </c>
      <c r="L1" s="1870"/>
      <c r="M1" s="1870"/>
      <c r="N1" s="1870"/>
      <c r="O1" s="1870"/>
      <c r="P1" s="1870"/>
      <c r="Q1" s="892"/>
    </row>
    <row r="2" spans="1:19" ht="18.75" x14ac:dyDescent="0.3">
      <c r="K2" s="1870" t="s">
        <v>1</v>
      </c>
      <c r="L2" s="1870"/>
      <c r="M2" s="1870"/>
      <c r="N2" s="1870"/>
      <c r="O2" s="1870"/>
      <c r="P2" s="1870"/>
      <c r="Q2" s="892"/>
    </row>
    <row r="3" spans="1:19" s="284" customFormat="1" ht="18.75" x14ac:dyDescent="0.3">
      <c r="A3" s="283" t="s">
        <v>2</v>
      </c>
      <c r="B3" s="283" t="s">
        <v>758</v>
      </c>
      <c r="N3" s="285"/>
      <c r="O3" s="285"/>
      <c r="P3" s="285"/>
      <c r="Q3" s="285"/>
      <c r="R3" s="285"/>
      <c r="S3" s="285"/>
    </row>
    <row r="4" spans="1:19" ht="24" customHeight="1" thickBot="1" x14ac:dyDescent="0.3">
      <c r="A4" s="175" t="s">
        <v>5</v>
      </c>
      <c r="B4" s="175" t="s">
        <v>6</v>
      </c>
      <c r="C4" s="286"/>
      <c r="D4" s="286"/>
      <c r="E4" s="286"/>
      <c r="F4" s="286"/>
      <c r="G4" s="286"/>
      <c r="H4" s="286"/>
      <c r="I4" s="286"/>
      <c r="J4" s="286"/>
      <c r="K4" s="286"/>
      <c r="N4" s="287"/>
      <c r="O4" s="287"/>
      <c r="P4" s="287"/>
      <c r="Q4" s="287"/>
      <c r="R4" s="287"/>
      <c r="S4" s="287"/>
    </row>
    <row r="5" spans="1:19" s="288" customFormat="1" ht="16.5" customHeight="1" thickBot="1" x14ac:dyDescent="0.3">
      <c r="A5" s="2346" t="s">
        <v>7</v>
      </c>
      <c r="B5" s="2346" t="s">
        <v>8</v>
      </c>
      <c r="C5" s="2348"/>
      <c r="D5" s="2349"/>
      <c r="E5" s="2351" t="s">
        <v>9</v>
      </c>
      <c r="F5" s="2351"/>
      <c r="G5" s="2351"/>
      <c r="H5" s="2352"/>
      <c r="I5" s="2353" t="s">
        <v>10</v>
      </c>
      <c r="J5" s="2351"/>
      <c r="K5" s="2351"/>
      <c r="L5" s="2351"/>
      <c r="M5" s="2351"/>
      <c r="N5" s="2351"/>
      <c r="O5" s="2351"/>
      <c r="P5" s="2352"/>
    </row>
    <row r="6" spans="1:19" s="288" customFormat="1" ht="76.5" customHeight="1" thickBot="1" x14ac:dyDescent="0.3">
      <c r="A6" s="3011"/>
      <c r="B6" s="3011"/>
      <c r="C6" s="3012"/>
      <c r="D6" s="3013"/>
      <c r="E6" s="1451" t="s">
        <v>11</v>
      </c>
      <c r="F6" s="1452" t="s">
        <v>12</v>
      </c>
      <c r="G6" s="1453" t="s">
        <v>13</v>
      </c>
      <c r="H6" s="1453" t="s">
        <v>14</v>
      </c>
      <c r="I6" s="3014" t="s">
        <v>15</v>
      </c>
      <c r="J6" s="3014"/>
      <c r="K6" s="3015" t="s">
        <v>16</v>
      </c>
      <c r="L6" s="3016"/>
      <c r="M6" s="3015" t="s">
        <v>17</v>
      </c>
      <c r="N6" s="3014"/>
      <c r="O6" s="3015" t="s">
        <v>18</v>
      </c>
      <c r="P6" s="3016"/>
    </row>
    <row r="7" spans="1:19" ht="20.25" customHeight="1" x14ac:dyDescent="0.25">
      <c r="A7" s="896">
        <v>1</v>
      </c>
      <c r="B7" s="3008" t="s">
        <v>759</v>
      </c>
      <c r="C7" s="3009"/>
      <c r="D7" s="3010"/>
      <c r="E7" s="1454" t="s">
        <v>113</v>
      </c>
      <c r="F7" s="1455"/>
      <c r="G7" s="216"/>
      <c r="H7" s="575" t="s">
        <v>22</v>
      </c>
      <c r="I7" s="2657">
        <v>43617</v>
      </c>
      <c r="J7" s="2658"/>
      <c r="K7" s="2659">
        <v>43666</v>
      </c>
      <c r="L7" s="2662"/>
      <c r="M7" s="2659">
        <v>43666</v>
      </c>
      <c r="N7" s="2661"/>
      <c r="O7" s="2659">
        <v>43692</v>
      </c>
      <c r="P7" s="2662"/>
    </row>
    <row r="8" spans="1:19" ht="20.25" customHeight="1" x14ac:dyDescent="0.25">
      <c r="A8" s="897">
        <v>2</v>
      </c>
      <c r="B8" s="3005" t="s">
        <v>760</v>
      </c>
      <c r="C8" s="3006"/>
      <c r="D8" s="3007"/>
      <c r="E8" s="508" t="s">
        <v>113</v>
      </c>
      <c r="F8" s="1456"/>
      <c r="G8" s="233"/>
      <c r="H8" s="311" t="s">
        <v>22</v>
      </c>
      <c r="I8" s="2666">
        <v>43617</v>
      </c>
      <c r="J8" s="2667"/>
      <c r="K8" s="2668">
        <v>43666</v>
      </c>
      <c r="L8" s="2671"/>
      <c r="M8" s="2668">
        <v>43666</v>
      </c>
      <c r="N8" s="2670"/>
      <c r="O8" s="2668">
        <v>43692</v>
      </c>
      <c r="P8" s="2671"/>
    </row>
    <row r="9" spans="1:19" ht="20.25" customHeight="1" x14ac:dyDescent="0.25">
      <c r="A9" s="897">
        <v>3</v>
      </c>
      <c r="B9" s="3005" t="s">
        <v>761</v>
      </c>
      <c r="C9" s="3006"/>
      <c r="D9" s="3007"/>
      <c r="E9" s="508" t="s">
        <v>113</v>
      </c>
      <c r="F9" s="1456"/>
      <c r="G9" s="233"/>
      <c r="H9" s="311" t="s">
        <v>22</v>
      </c>
      <c r="I9" s="2666">
        <v>43617</v>
      </c>
      <c r="J9" s="2667"/>
      <c r="K9" s="2668">
        <v>43666</v>
      </c>
      <c r="L9" s="2671"/>
      <c r="M9" s="2668">
        <v>43666</v>
      </c>
      <c r="N9" s="2670"/>
      <c r="O9" s="2668">
        <v>43692</v>
      </c>
      <c r="P9" s="2671"/>
    </row>
    <row r="10" spans="1:19" ht="20.25" customHeight="1" x14ac:dyDescent="0.25">
      <c r="A10" s="897">
        <v>4</v>
      </c>
      <c r="B10" s="3005" t="s">
        <v>762</v>
      </c>
      <c r="C10" s="3006"/>
      <c r="D10" s="3007"/>
      <c r="E10" s="508" t="s">
        <v>113</v>
      </c>
      <c r="F10" s="1456"/>
      <c r="G10" s="233"/>
      <c r="H10" s="311" t="s">
        <v>22</v>
      </c>
      <c r="I10" s="2666">
        <v>43617</v>
      </c>
      <c r="J10" s="2667"/>
      <c r="K10" s="2668">
        <v>43666</v>
      </c>
      <c r="L10" s="2671"/>
      <c r="M10" s="2668">
        <v>43666</v>
      </c>
      <c r="N10" s="2670"/>
      <c r="O10" s="2668">
        <v>43692</v>
      </c>
      <c r="P10" s="2671"/>
    </row>
    <row r="11" spans="1:19" ht="20.25" customHeight="1" x14ac:dyDescent="0.25">
      <c r="A11" s="897">
        <v>5</v>
      </c>
      <c r="B11" s="3005" t="s">
        <v>763</v>
      </c>
      <c r="C11" s="3006"/>
      <c r="D11" s="3007"/>
      <c r="E11" s="508" t="s">
        <v>113</v>
      </c>
      <c r="F11" s="1456"/>
      <c r="G11" s="233"/>
      <c r="H11" s="311" t="s">
        <v>22</v>
      </c>
      <c r="I11" s="2666">
        <v>43617</v>
      </c>
      <c r="J11" s="2667"/>
      <c r="K11" s="2668">
        <v>43666</v>
      </c>
      <c r="L11" s="2671"/>
      <c r="M11" s="2668">
        <v>43666</v>
      </c>
      <c r="N11" s="2670"/>
      <c r="O11" s="2668">
        <v>43692</v>
      </c>
      <c r="P11" s="2671"/>
    </row>
    <row r="12" spans="1:19" ht="20.25" customHeight="1" x14ac:dyDescent="0.25">
      <c r="A12" s="897">
        <v>6</v>
      </c>
      <c r="B12" s="3005" t="s">
        <v>764</v>
      </c>
      <c r="C12" s="3006"/>
      <c r="D12" s="3007"/>
      <c r="E12" s="508" t="s">
        <v>113</v>
      </c>
      <c r="F12" s="1456"/>
      <c r="G12" s="233"/>
      <c r="H12" s="311" t="s">
        <v>22</v>
      </c>
      <c r="I12" s="2666">
        <v>43617</v>
      </c>
      <c r="J12" s="2667"/>
      <c r="K12" s="2668">
        <v>43666</v>
      </c>
      <c r="L12" s="2671"/>
      <c r="M12" s="2668">
        <v>43666</v>
      </c>
      <c r="N12" s="2670"/>
      <c r="O12" s="2668">
        <v>43692</v>
      </c>
      <c r="P12" s="2671"/>
    </row>
    <row r="13" spans="1:19" ht="20.25" customHeight="1" x14ac:dyDescent="0.25">
      <c r="A13" s="897">
        <v>7</v>
      </c>
      <c r="B13" s="3005" t="s">
        <v>765</v>
      </c>
      <c r="C13" s="3006"/>
      <c r="D13" s="3007"/>
      <c r="E13" s="508" t="s">
        <v>113</v>
      </c>
      <c r="F13" s="1456"/>
      <c r="G13" s="233"/>
      <c r="H13" s="311" t="s">
        <v>22</v>
      </c>
      <c r="I13" s="2666">
        <v>43617</v>
      </c>
      <c r="J13" s="2667"/>
      <c r="K13" s="2668">
        <v>43666</v>
      </c>
      <c r="L13" s="2671"/>
      <c r="M13" s="2668">
        <v>43666</v>
      </c>
      <c r="N13" s="2670"/>
      <c r="O13" s="2668">
        <v>43692</v>
      </c>
      <c r="P13" s="2671"/>
    </row>
    <row r="14" spans="1:19" ht="20.25" customHeight="1" x14ac:dyDescent="0.25">
      <c r="A14" s="897">
        <v>8</v>
      </c>
      <c r="B14" s="3005" t="s">
        <v>766</v>
      </c>
      <c r="C14" s="3006"/>
      <c r="D14" s="3007"/>
      <c r="E14" s="508" t="s">
        <v>113</v>
      </c>
      <c r="F14" s="1456"/>
      <c r="G14" s="233"/>
      <c r="H14" s="311" t="s">
        <v>22</v>
      </c>
      <c r="I14" s="2666">
        <v>43617</v>
      </c>
      <c r="J14" s="2667"/>
      <c r="K14" s="2668">
        <v>43666</v>
      </c>
      <c r="L14" s="2671"/>
      <c r="M14" s="2668">
        <v>43666</v>
      </c>
      <c r="N14" s="2670"/>
      <c r="O14" s="2668">
        <v>43692</v>
      </c>
      <c r="P14" s="2671"/>
    </row>
    <row r="15" spans="1:19" ht="20.25" customHeight="1" x14ac:dyDescent="0.25">
      <c r="A15" s="897">
        <v>9</v>
      </c>
      <c r="B15" s="3005" t="s">
        <v>767</v>
      </c>
      <c r="C15" s="3006"/>
      <c r="D15" s="3007"/>
      <c r="E15" s="508" t="s">
        <v>113</v>
      </c>
      <c r="F15" s="1456"/>
      <c r="G15" s="233"/>
      <c r="H15" s="311" t="s">
        <v>22</v>
      </c>
      <c r="I15" s="2666">
        <v>43617</v>
      </c>
      <c r="J15" s="2667"/>
      <c r="K15" s="2668">
        <v>43666</v>
      </c>
      <c r="L15" s="2671"/>
      <c r="M15" s="2668">
        <v>43666</v>
      </c>
      <c r="N15" s="2670"/>
      <c r="O15" s="2668">
        <v>43692</v>
      </c>
      <c r="P15" s="2671"/>
    </row>
    <row r="16" spans="1:19" ht="20.25" customHeight="1" x14ac:dyDescent="0.25">
      <c r="A16" s="897">
        <v>10</v>
      </c>
      <c r="B16" s="3005" t="s">
        <v>768</v>
      </c>
      <c r="C16" s="3006"/>
      <c r="D16" s="3007"/>
      <c r="E16" s="508" t="s">
        <v>113</v>
      </c>
      <c r="F16" s="1456"/>
      <c r="G16" s="233"/>
      <c r="H16" s="311" t="s">
        <v>22</v>
      </c>
      <c r="I16" s="2666">
        <v>43617</v>
      </c>
      <c r="J16" s="2667"/>
      <c r="K16" s="2668">
        <v>43666</v>
      </c>
      <c r="L16" s="2671"/>
      <c r="M16" s="2668">
        <v>43666</v>
      </c>
      <c r="N16" s="2670"/>
      <c r="O16" s="2668">
        <v>43692</v>
      </c>
      <c r="P16" s="2671"/>
    </row>
    <row r="17" spans="1:22" ht="20.25" customHeight="1" x14ac:dyDescent="0.25">
      <c r="A17" s="897">
        <v>11</v>
      </c>
      <c r="B17" s="3005" t="s">
        <v>769</v>
      </c>
      <c r="C17" s="3006"/>
      <c r="D17" s="3007"/>
      <c r="E17" s="508" t="s">
        <v>113</v>
      </c>
      <c r="F17" s="1456"/>
      <c r="G17" s="233"/>
      <c r="H17" s="311" t="s">
        <v>22</v>
      </c>
      <c r="I17" s="2666">
        <v>43617</v>
      </c>
      <c r="J17" s="2667"/>
      <c r="K17" s="2668">
        <v>43666</v>
      </c>
      <c r="L17" s="2671"/>
      <c r="M17" s="2668">
        <v>43666</v>
      </c>
      <c r="N17" s="2670"/>
      <c r="O17" s="2668">
        <v>43692</v>
      </c>
      <c r="P17" s="2671"/>
    </row>
    <row r="18" spans="1:22" ht="20.25" customHeight="1" x14ac:dyDescent="0.25">
      <c r="A18" s="897">
        <v>12</v>
      </c>
      <c r="B18" s="3005" t="s">
        <v>770</v>
      </c>
      <c r="C18" s="3006"/>
      <c r="D18" s="3007"/>
      <c r="E18" s="508" t="s">
        <v>113</v>
      </c>
      <c r="F18" s="1456"/>
      <c r="G18" s="233"/>
      <c r="H18" s="311" t="s">
        <v>22</v>
      </c>
      <c r="I18" s="2666">
        <v>43617</v>
      </c>
      <c r="J18" s="2667"/>
      <c r="K18" s="2668">
        <v>43666</v>
      </c>
      <c r="L18" s="2671"/>
      <c r="M18" s="2668">
        <v>43666</v>
      </c>
      <c r="N18" s="2670"/>
      <c r="O18" s="2668">
        <v>43692</v>
      </c>
      <c r="P18" s="2671"/>
    </row>
    <row r="19" spans="1:22" ht="20.25" customHeight="1" x14ac:dyDescent="0.25">
      <c r="A19" s="897">
        <v>13</v>
      </c>
      <c r="B19" s="3005" t="s">
        <v>771</v>
      </c>
      <c r="C19" s="3006"/>
      <c r="D19" s="3007"/>
      <c r="E19" s="508" t="s">
        <v>113</v>
      </c>
      <c r="F19" s="1456"/>
      <c r="G19" s="233"/>
      <c r="H19" s="311" t="s">
        <v>22</v>
      </c>
      <c r="I19" s="2666">
        <v>43617</v>
      </c>
      <c r="J19" s="2667"/>
      <c r="K19" s="2668">
        <v>43666</v>
      </c>
      <c r="L19" s="2671"/>
      <c r="M19" s="2668">
        <v>43666</v>
      </c>
      <c r="N19" s="2670"/>
      <c r="O19" s="2668">
        <v>43692</v>
      </c>
      <c r="P19" s="2671"/>
    </row>
    <row r="20" spans="1:22" ht="20.25" customHeight="1" x14ac:dyDescent="0.25">
      <c r="A20" s="897">
        <v>14</v>
      </c>
      <c r="B20" s="3005" t="s">
        <v>772</v>
      </c>
      <c r="C20" s="3006"/>
      <c r="D20" s="3007"/>
      <c r="E20" s="508" t="s">
        <v>113</v>
      </c>
      <c r="F20" s="1456"/>
      <c r="G20" s="233"/>
      <c r="H20" s="311" t="s">
        <v>22</v>
      </c>
      <c r="I20" s="2666">
        <v>43617</v>
      </c>
      <c r="J20" s="2667"/>
      <c r="K20" s="2668">
        <v>43666</v>
      </c>
      <c r="L20" s="2671"/>
      <c r="M20" s="2668">
        <v>43666</v>
      </c>
      <c r="N20" s="2670"/>
      <c r="O20" s="2668">
        <v>43692</v>
      </c>
      <c r="P20" s="2671"/>
    </row>
    <row r="21" spans="1:22" ht="20.25" customHeight="1" x14ac:dyDescent="0.25">
      <c r="A21" s="897">
        <v>15</v>
      </c>
      <c r="B21" s="3005" t="s">
        <v>773</v>
      </c>
      <c r="C21" s="3006"/>
      <c r="D21" s="3007"/>
      <c r="E21" s="508" t="s">
        <v>113</v>
      </c>
      <c r="F21" s="1456"/>
      <c r="G21" s="233"/>
      <c r="H21" s="311" t="s">
        <v>22</v>
      </c>
      <c r="I21" s="2666">
        <v>43617</v>
      </c>
      <c r="J21" s="2667"/>
      <c r="K21" s="2668">
        <v>43666</v>
      </c>
      <c r="L21" s="2671"/>
      <c r="M21" s="2668">
        <v>43666</v>
      </c>
      <c r="N21" s="2670"/>
      <c r="O21" s="2668">
        <v>43692</v>
      </c>
      <c r="P21" s="2671"/>
    </row>
    <row r="22" spans="1:22" ht="20.25" customHeight="1" x14ac:dyDescent="0.25">
      <c r="A22" s="897">
        <v>16</v>
      </c>
      <c r="B22" s="3005" t="s">
        <v>774</v>
      </c>
      <c r="C22" s="3006"/>
      <c r="D22" s="3007"/>
      <c r="E22" s="508" t="s">
        <v>113</v>
      </c>
      <c r="F22" s="1456"/>
      <c r="G22" s="233"/>
      <c r="H22" s="311" t="s">
        <v>22</v>
      </c>
      <c r="I22" s="2666">
        <v>43617</v>
      </c>
      <c r="J22" s="2667"/>
      <c r="K22" s="2668">
        <v>43666</v>
      </c>
      <c r="L22" s="2671"/>
      <c r="M22" s="2668">
        <v>43666</v>
      </c>
      <c r="N22" s="2670"/>
      <c r="O22" s="2668">
        <v>43692</v>
      </c>
      <c r="P22" s="2671"/>
    </row>
    <row r="23" spans="1:22" ht="20.25" customHeight="1" x14ac:dyDescent="0.25">
      <c r="A23" s="897">
        <v>17</v>
      </c>
      <c r="B23" s="3005" t="s">
        <v>775</v>
      </c>
      <c r="C23" s="3006"/>
      <c r="D23" s="3007"/>
      <c r="E23" s="508" t="s">
        <v>113</v>
      </c>
      <c r="F23" s="1456"/>
      <c r="G23" s="233"/>
      <c r="H23" s="311" t="s">
        <v>22</v>
      </c>
      <c r="I23" s="2666">
        <v>43617</v>
      </c>
      <c r="J23" s="2667"/>
      <c r="K23" s="2668">
        <v>43666</v>
      </c>
      <c r="L23" s="2671"/>
      <c r="M23" s="2668">
        <v>43666</v>
      </c>
      <c r="N23" s="2670"/>
      <c r="O23" s="2668">
        <v>43692</v>
      </c>
      <c r="P23" s="2671"/>
    </row>
    <row r="24" spans="1:22" ht="20.25" customHeight="1" x14ac:dyDescent="0.25">
      <c r="A24" s="897">
        <v>18</v>
      </c>
      <c r="B24" s="3005" t="s">
        <v>776</v>
      </c>
      <c r="C24" s="3006"/>
      <c r="D24" s="3007"/>
      <c r="E24" s="508" t="s">
        <v>113</v>
      </c>
      <c r="F24" s="1456"/>
      <c r="G24" s="233"/>
      <c r="H24" s="311" t="s">
        <v>22</v>
      </c>
      <c r="I24" s="2666">
        <v>43617</v>
      </c>
      <c r="J24" s="2667"/>
      <c r="K24" s="2668">
        <v>43666</v>
      </c>
      <c r="L24" s="2671"/>
      <c r="M24" s="2668">
        <v>43666</v>
      </c>
      <c r="N24" s="2670"/>
      <c r="O24" s="2668">
        <v>43692</v>
      </c>
      <c r="P24" s="2671"/>
    </row>
    <row r="25" spans="1:22" ht="20.25" customHeight="1" x14ac:dyDescent="0.25">
      <c r="A25" s="897">
        <v>19</v>
      </c>
      <c r="B25" s="3005" t="s">
        <v>777</v>
      </c>
      <c r="C25" s="3006"/>
      <c r="D25" s="3007"/>
      <c r="E25" s="508" t="s">
        <v>113</v>
      </c>
      <c r="F25" s="1456"/>
      <c r="G25" s="233"/>
      <c r="H25" s="311"/>
      <c r="I25" s="2666">
        <v>43617</v>
      </c>
      <c r="J25" s="2667"/>
      <c r="K25" s="2668">
        <v>43666</v>
      </c>
      <c r="L25" s="2671"/>
      <c r="M25" s="2668">
        <v>43666</v>
      </c>
      <c r="N25" s="2670"/>
      <c r="O25" s="2668">
        <v>43692</v>
      </c>
      <c r="P25" s="2671"/>
    </row>
    <row r="26" spans="1:22" ht="20.25" customHeight="1" x14ac:dyDescent="0.25">
      <c r="A26" s="897">
        <v>20</v>
      </c>
      <c r="B26" s="3005" t="s">
        <v>778</v>
      </c>
      <c r="C26" s="3006"/>
      <c r="D26" s="3007"/>
      <c r="E26" s="508" t="s">
        <v>113</v>
      </c>
      <c r="F26" s="1456"/>
      <c r="G26" s="233"/>
      <c r="H26" s="311"/>
      <c r="I26" s="2666">
        <v>43617</v>
      </c>
      <c r="J26" s="2667"/>
      <c r="K26" s="2668">
        <v>43666</v>
      </c>
      <c r="L26" s="2671"/>
      <c r="M26" s="2668">
        <v>43666</v>
      </c>
      <c r="N26" s="2670"/>
      <c r="O26" s="2668">
        <v>43692</v>
      </c>
      <c r="P26" s="2671"/>
    </row>
    <row r="27" spans="1:22" ht="21" customHeight="1" thickBot="1" x14ac:dyDescent="0.3">
      <c r="A27" s="898">
        <v>21</v>
      </c>
      <c r="B27" s="2999" t="s">
        <v>779</v>
      </c>
      <c r="C27" s="3000"/>
      <c r="D27" s="3001"/>
      <c r="E27" s="1457" t="s">
        <v>113</v>
      </c>
      <c r="F27" s="1458"/>
      <c r="G27" s="160"/>
      <c r="H27" s="656"/>
      <c r="I27" s="2675">
        <v>43617</v>
      </c>
      <c r="J27" s="2676"/>
      <c r="K27" s="2677">
        <v>43666</v>
      </c>
      <c r="L27" s="2680"/>
      <c r="M27" s="2677">
        <v>43666</v>
      </c>
      <c r="N27" s="2679"/>
      <c r="O27" s="2677">
        <v>43692</v>
      </c>
      <c r="P27" s="2680"/>
    </row>
    <row r="28" spans="1:22" ht="20.25" customHeight="1" x14ac:dyDescent="0.25">
      <c r="A28" s="896">
        <v>22</v>
      </c>
      <c r="B28" s="3002" t="s">
        <v>780</v>
      </c>
      <c r="C28" s="3003"/>
      <c r="D28" s="3004"/>
      <c r="E28" s="1454" t="s">
        <v>113</v>
      </c>
      <c r="F28" s="1455"/>
      <c r="G28" s="216"/>
      <c r="H28" s="575"/>
      <c r="I28" s="2657">
        <v>43617</v>
      </c>
      <c r="J28" s="2658"/>
      <c r="K28" s="2659">
        <v>43666</v>
      </c>
      <c r="L28" s="2662"/>
      <c r="M28" s="2659">
        <v>43666</v>
      </c>
      <c r="N28" s="2661"/>
      <c r="O28" s="2659">
        <v>43692</v>
      </c>
      <c r="P28" s="2662"/>
    </row>
    <row r="29" spans="1:22" ht="20.25" customHeight="1" x14ac:dyDescent="0.25">
      <c r="A29" s="897">
        <v>23</v>
      </c>
      <c r="B29" s="2993" t="s">
        <v>781</v>
      </c>
      <c r="C29" s="2994"/>
      <c r="D29" s="2995"/>
      <c r="E29" s="508" t="s">
        <v>113</v>
      </c>
      <c r="F29" s="1456"/>
      <c r="G29" s="233"/>
      <c r="H29" s="311"/>
      <c r="I29" s="2666">
        <v>43617</v>
      </c>
      <c r="J29" s="2667"/>
      <c r="K29" s="2668">
        <v>43666</v>
      </c>
      <c r="L29" s="2671"/>
      <c r="M29" s="2668">
        <v>43666</v>
      </c>
      <c r="N29" s="2670"/>
      <c r="O29" s="2668">
        <v>43692</v>
      </c>
      <c r="P29" s="2671"/>
    </row>
    <row r="30" spans="1:22" ht="24" customHeight="1" thickBot="1" x14ac:dyDescent="0.3">
      <c r="A30" s="898">
        <v>24</v>
      </c>
      <c r="B30" s="2996" t="s">
        <v>782</v>
      </c>
      <c r="C30" s="2997"/>
      <c r="D30" s="2998"/>
      <c r="E30" s="1457" t="s">
        <v>113</v>
      </c>
      <c r="F30" s="1458"/>
      <c r="G30" s="160"/>
      <c r="H30" s="656"/>
      <c r="I30" s="2675">
        <v>43617</v>
      </c>
      <c r="J30" s="2676"/>
      <c r="K30" s="2677">
        <v>43666</v>
      </c>
      <c r="L30" s="2680"/>
      <c r="M30" s="2677">
        <v>43666</v>
      </c>
      <c r="N30" s="2679"/>
      <c r="O30" s="2677">
        <v>43692</v>
      </c>
      <c r="P30" s="2680"/>
    </row>
    <row r="31" spans="1:22" s="175" customFormat="1" ht="28.5" customHeight="1" x14ac:dyDescent="0.25">
      <c r="A31" s="175" t="s">
        <v>41</v>
      </c>
      <c r="B31" s="175" t="s">
        <v>42</v>
      </c>
    </row>
    <row r="32" spans="1:22" ht="23.25" customHeight="1" thickBot="1" x14ac:dyDescent="0.3">
      <c r="A32" s="1967" t="s">
        <v>43</v>
      </c>
      <c r="B32" s="1967"/>
      <c r="C32" s="1967"/>
      <c r="D32" s="1967"/>
      <c r="E32" s="1967"/>
      <c r="F32" s="1967"/>
      <c r="G32" s="1967"/>
      <c r="H32" s="1967"/>
      <c r="I32" s="1967"/>
      <c r="J32" s="1967"/>
      <c r="K32" s="1967"/>
      <c r="L32" s="1967"/>
      <c r="M32" s="1967"/>
      <c r="N32" s="1967"/>
      <c r="O32" s="1967"/>
      <c r="P32" s="1967"/>
      <c r="Q32" s="1967"/>
      <c r="R32" s="1967"/>
      <c r="S32" s="1967"/>
      <c r="T32" s="1967"/>
      <c r="U32" s="1967"/>
      <c r="V32" s="373"/>
    </row>
    <row r="33" spans="1:22" ht="15.75" customHeight="1" thickBot="1" x14ac:dyDescent="0.3">
      <c r="A33" s="2394" t="s">
        <v>7</v>
      </c>
      <c r="B33" s="2031" t="s">
        <v>44</v>
      </c>
      <c r="C33" s="2397" t="s">
        <v>45</v>
      </c>
      <c r="D33" s="2400" t="s">
        <v>783</v>
      </c>
      <c r="E33" s="2403" t="s">
        <v>47</v>
      </c>
      <c r="F33" s="2403"/>
      <c r="G33" s="2403"/>
      <c r="H33" s="2403"/>
      <c r="I33" s="2403"/>
      <c r="J33" s="2403"/>
      <c r="K33" s="2403"/>
      <c r="L33" s="2403"/>
      <c r="M33" s="2403"/>
      <c r="N33" s="2403"/>
      <c r="O33" s="2403"/>
      <c r="P33" s="2404"/>
      <c r="Q33" s="902"/>
      <c r="R33" s="902"/>
      <c r="S33" s="902"/>
      <c r="T33" s="902"/>
      <c r="U33" s="902"/>
      <c r="V33" s="373"/>
    </row>
    <row r="34" spans="1:22" ht="30" customHeight="1" x14ac:dyDescent="0.25">
      <c r="A34" s="2395"/>
      <c r="B34" s="2034"/>
      <c r="C34" s="2398"/>
      <c r="D34" s="2401"/>
      <c r="E34" s="2405" t="s">
        <v>48</v>
      </c>
      <c r="F34" s="2406"/>
      <c r="G34" s="2407"/>
      <c r="H34" s="2029" t="s">
        <v>49</v>
      </c>
      <c r="I34" s="2030"/>
      <c r="J34" s="2031"/>
      <c r="K34" s="2033" t="s">
        <v>50</v>
      </c>
      <c r="L34" s="2033"/>
      <c r="M34" s="2033"/>
      <c r="N34" s="2029" t="s">
        <v>51</v>
      </c>
      <c r="O34" s="2030"/>
      <c r="P34" s="2031"/>
      <c r="Q34" s="373"/>
      <c r="R34" s="373"/>
      <c r="S34" s="2033"/>
      <c r="T34" s="2033"/>
      <c r="U34" s="2033"/>
      <c r="V34" s="373"/>
    </row>
    <row r="35" spans="1:22" ht="6" customHeight="1" thickBot="1" x14ac:dyDescent="0.3">
      <c r="A35" s="2395"/>
      <c r="B35" s="2034"/>
      <c r="C35" s="2398"/>
      <c r="D35" s="2401"/>
      <c r="E35" s="2408"/>
      <c r="F35" s="2409"/>
      <c r="G35" s="2410"/>
      <c r="H35" s="2035"/>
      <c r="I35" s="2036"/>
      <c r="J35" s="2037"/>
      <c r="K35" s="2033"/>
      <c r="L35" s="2033"/>
      <c r="M35" s="2033"/>
      <c r="N35" s="2032"/>
      <c r="O35" s="2033"/>
      <c r="P35" s="2034"/>
      <c r="Q35" s="373"/>
      <c r="R35" s="373"/>
      <c r="S35" s="2033"/>
      <c r="T35" s="2033"/>
      <c r="U35" s="2033"/>
      <c r="V35" s="373"/>
    </row>
    <row r="36" spans="1:22" s="288" customFormat="1" ht="39.75" customHeight="1" thickBot="1" x14ac:dyDescent="0.3">
      <c r="A36" s="2396"/>
      <c r="B36" s="2037"/>
      <c r="C36" s="2399"/>
      <c r="D36" s="2992"/>
      <c r="E36" s="466" t="s">
        <v>52</v>
      </c>
      <c r="F36" s="465" t="s">
        <v>53</v>
      </c>
      <c r="G36" s="467" t="s">
        <v>54</v>
      </c>
      <c r="H36" s="466" t="s">
        <v>52</v>
      </c>
      <c r="I36" s="465" t="s">
        <v>53</v>
      </c>
      <c r="J36" s="467" t="s">
        <v>54</v>
      </c>
      <c r="K36" s="466" t="s">
        <v>52</v>
      </c>
      <c r="L36" s="465" t="s">
        <v>53</v>
      </c>
      <c r="M36" s="467" t="s">
        <v>54</v>
      </c>
      <c r="N36" s="466" t="s">
        <v>52</v>
      </c>
      <c r="O36" s="465" t="s">
        <v>53</v>
      </c>
      <c r="P36" s="467" t="s">
        <v>54</v>
      </c>
      <c r="Q36" s="264"/>
      <c r="R36" s="264"/>
      <c r="S36" s="264"/>
      <c r="T36" s="264"/>
      <c r="U36" s="264"/>
      <c r="V36" s="572"/>
    </row>
    <row r="37" spans="1:22" s="288" customFormat="1" ht="18.75" customHeight="1" x14ac:dyDescent="0.25">
      <c r="A37" s="411">
        <v>1</v>
      </c>
      <c r="B37" s="1459" t="s">
        <v>759</v>
      </c>
      <c r="C37" s="1460" t="s">
        <v>755</v>
      </c>
      <c r="D37" s="1461">
        <v>170</v>
      </c>
      <c r="E37" s="1462">
        <v>27000</v>
      </c>
      <c r="F37" s="809">
        <v>1</v>
      </c>
      <c r="G37" s="1076">
        <f>F37*E37</f>
        <v>27000</v>
      </c>
      <c r="H37" s="1463"/>
      <c r="I37" s="1464"/>
      <c r="J37" s="1465"/>
      <c r="K37" s="1463"/>
      <c r="L37" s="1464"/>
      <c r="M37" s="1465"/>
      <c r="N37" s="850">
        <v>135</v>
      </c>
      <c r="O37" s="483">
        <v>54.7</v>
      </c>
      <c r="P37" s="484">
        <f>O37*N37</f>
        <v>7384.5</v>
      </c>
      <c r="Q37" s="264"/>
      <c r="R37" s="264"/>
      <c r="S37" s="264"/>
      <c r="T37" s="264"/>
      <c r="U37" s="264"/>
      <c r="V37" s="572"/>
    </row>
    <row r="38" spans="1:22" s="288" customFormat="1" ht="18.75" customHeight="1" x14ac:dyDescent="0.25">
      <c r="A38" s="410">
        <v>2</v>
      </c>
      <c r="B38" s="1459" t="s">
        <v>760</v>
      </c>
      <c r="C38" s="1466" t="s">
        <v>734</v>
      </c>
      <c r="D38" s="1461">
        <v>190</v>
      </c>
      <c r="E38" s="1462">
        <v>9756</v>
      </c>
      <c r="F38" s="809">
        <v>1.0149999999999999</v>
      </c>
      <c r="G38" s="1076">
        <f t="shared" ref="G38:G54" si="0">F38*E38</f>
        <v>9902.3399999999983</v>
      </c>
      <c r="H38" s="234"/>
      <c r="I38" s="903"/>
      <c r="J38" s="215"/>
      <c r="K38" s="234"/>
      <c r="L38" s="903"/>
      <c r="M38" s="215"/>
      <c r="N38" s="850">
        <v>370.3</v>
      </c>
      <c r="O38" s="483">
        <v>46.2</v>
      </c>
      <c r="P38" s="484">
        <f>O38*N38</f>
        <v>17107.86</v>
      </c>
      <c r="Q38" s="264"/>
      <c r="R38" s="264"/>
      <c r="S38" s="264"/>
      <c r="T38" s="264"/>
      <c r="U38" s="264"/>
      <c r="V38" s="572"/>
    </row>
    <row r="39" spans="1:22" s="288" customFormat="1" ht="18.75" customHeight="1" x14ac:dyDescent="0.25">
      <c r="A39" s="411">
        <v>3</v>
      </c>
      <c r="B39" s="1459" t="s">
        <v>761</v>
      </c>
      <c r="C39" s="410">
        <v>1986</v>
      </c>
      <c r="D39" s="1461">
        <v>140</v>
      </c>
      <c r="E39" s="1462">
        <v>10600</v>
      </c>
      <c r="F39" s="809">
        <v>1</v>
      </c>
      <c r="G39" s="1076">
        <f t="shared" si="0"/>
        <v>10600</v>
      </c>
      <c r="H39" s="234"/>
      <c r="I39" s="903"/>
      <c r="J39" s="215"/>
      <c r="K39" s="234"/>
      <c r="L39" s="903"/>
      <c r="M39" s="215"/>
      <c r="N39" s="850">
        <v>217.2</v>
      </c>
      <c r="O39" s="483">
        <v>51.8</v>
      </c>
      <c r="P39" s="484">
        <f>O39*N39</f>
        <v>11250.96</v>
      </c>
      <c r="Q39" s="264"/>
      <c r="R39" s="264"/>
      <c r="S39" s="264"/>
      <c r="T39" s="264"/>
      <c r="U39" s="264"/>
      <c r="V39" s="572"/>
    </row>
    <row r="40" spans="1:22" s="288" customFormat="1" ht="18.75" customHeight="1" x14ac:dyDescent="0.25">
      <c r="A40" s="410">
        <v>4</v>
      </c>
      <c r="B40" s="1459" t="s">
        <v>762</v>
      </c>
      <c r="C40" s="410">
        <v>1975</v>
      </c>
      <c r="D40" s="1461">
        <v>108</v>
      </c>
      <c r="E40" s="1462">
        <v>3040</v>
      </c>
      <c r="F40" s="809">
        <v>2.1840000000000002</v>
      </c>
      <c r="G40" s="1076">
        <f t="shared" si="0"/>
        <v>6639.3600000000006</v>
      </c>
      <c r="H40" s="234"/>
      <c r="I40" s="903"/>
      <c r="J40" s="215"/>
      <c r="K40" s="234"/>
      <c r="L40" s="903"/>
      <c r="M40" s="215"/>
      <c r="N40" s="850">
        <v>32.700000000000003</v>
      </c>
      <c r="O40" s="483">
        <v>102</v>
      </c>
      <c r="P40" s="484">
        <f>N40</f>
        <v>32.700000000000003</v>
      </c>
      <c r="Q40" s="264"/>
      <c r="R40" s="264"/>
      <c r="S40" s="264"/>
      <c r="T40" s="264"/>
      <c r="U40" s="264"/>
      <c r="V40" s="572"/>
    </row>
    <row r="41" spans="1:22" s="288" customFormat="1" ht="18.75" customHeight="1" x14ac:dyDescent="0.25">
      <c r="A41" s="411">
        <v>5</v>
      </c>
      <c r="B41" s="1459" t="s">
        <v>763</v>
      </c>
      <c r="C41" s="410">
        <v>1972</v>
      </c>
      <c r="D41" s="1461">
        <v>160</v>
      </c>
      <c r="E41" s="1462">
        <v>23615</v>
      </c>
      <c r="F41" s="809">
        <v>1</v>
      </c>
      <c r="G41" s="1076">
        <f t="shared" si="0"/>
        <v>23615</v>
      </c>
      <c r="H41" s="234"/>
      <c r="I41" s="903"/>
      <c r="J41" s="215"/>
      <c r="K41" s="234"/>
      <c r="L41" s="903"/>
      <c r="M41" s="215"/>
      <c r="N41" s="850">
        <v>22.5</v>
      </c>
      <c r="O41" s="483">
        <v>102</v>
      </c>
      <c r="P41" s="484">
        <f t="shared" ref="P41" si="1">N41</f>
        <v>22.5</v>
      </c>
      <c r="Q41" s="264"/>
      <c r="R41" s="264"/>
      <c r="S41" s="264"/>
      <c r="T41" s="264"/>
      <c r="U41" s="264"/>
      <c r="V41" s="572"/>
    </row>
    <row r="42" spans="1:22" s="288" customFormat="1" ht="18.75" customHeight="1" x14ac:dyDescent="0.25">
      <c r="A42" s="410">
        <v>6</v>
      </c>
      <c r="B42" s="1459" t="s">
        <v>764</v>
      </c>
      <c r="C42" s="410">
        <v>1981</v>
      </c>
      <c r="D42" s="1461">
        <v>158</v>
      </c>
      <c r="E42" s="1462">
        <v>5308</v>
      </c>
      <c r="F42" s="809">
        <v>1.282</v>
      </c>
      <c r="G42" s="1076">
        <f t="shared" si="0"/>
        <v>6804.8559999999998</v>
      </c>
      <c r="H42" s="234"/>
      <c r="I42" s="903"/>
      <c r="J42" s="215"/>
      <c r="K42" s="234"/>
      <c r="L42" s="903"/>
      <c r="M42" s="215"/>
      <c r="N42" s="234"/>
      <c r="O42" s="903"/>
      <c r="P42" s="215"/>
      <c r="Q42" s="264"/>
      <c r="R42" s="264"/>
      <c r="S42" s="264"/>
      <c r="T42" s="264"/>
      <c r="U42" s="264"/>
      <c r="V42" s="572"/>
    </row>
    <row r="43" spans="1:22" s="288" customFormat="1" ht="18.75" customHeight="1" x14ac:dyDescent="0.25">
      <c r="A43" s="411">
        <v>7</v>
      </c>
      <c r="B43" s="1459" t="s">
        <v>765</v>
      </c>
      <c r="C43" s="410">
        <v>1988</v>
      </c>
      <c r="D43" s="1461">
        <v>158</v>
      </c>
      <c r="E43" s="1462">
        <v>5308</v>
      </c>
      <c r="F43" s="809">
        <v>1.282</v>
      </c>
      <c r="G43" s="1076">
        <f t="shared" si="0"/>
        <v>6804.8559999999998</v>
      </c>
      <c r="H43" s="234"/>
      <c r="I43" s="903"/>
      <c r="J43" s="215"/>
      <c r="K43" s="234"/>
      <c r="L43" s="903"/>
      <c r="M43" s="215"/>
      <c r="N43" s="234"/>
      <c r="O43" s="903"/>
      <c r="P43" s="215"/>
      <c r="Q43" s="264"/>
      <c r="R43" s="264"/>
      <c r="S43" s="264"/>
      <c r="T43" s="264"/>
      <c r="U43" s="264"/>
      <c r="V43" s="572"/>
    </row>
    <row r="44" spans="1:22" s="288" customFormat="1" ht="18.75" customHeight="1" x14ac:dyDescent="0.25">
      <c r="A44" s="410">
        <v>8</v>
      </c>
      <c r="B44" s="1459" t="s">
        <v>766</v>
      </c>
      <c r="C44" s="410">
        <v>1982</v>
      </c>
      <c r="D44" s="1461">
        <v>80</v>
      </c>
      <c r="E44" s="1462">
        <v>3722</v>
      </c>
      <c r="F44" s="809">
        <v>1.911</v>
      </c>
      <c r="G44" s="1076">
        <f t="shared" si="0"/>
        <v>7112.7420000000002</v>
      </c>
      <c r="H44" s="234"/>
      <c r="I44" s="903"/>
      <c r="J44" s="215"/>
      <c r="K44" s="234"/>
      <c r="L44" s="903"/>
      <c r="M44" s="215"/>
      <c r="N44" s="850">
        <v>24.6</v>
      </c>
      <c r="O44" s="483">
        <v>102</v>
      </c>
      <c r="P44" s="484">
        <f t="shared" ref="P44" si="2">N44</f>
        <v>24.6</v>
      </c>
      <c r="Q44" s="264"/>
      <c r="R44" s="264"/>
      <c r="S44" s="264"/>
      <c r="T44" s="264"/>
      <c r="U44" s="264"/>
      <c r="V44" s="572"/>
    </row>
    <row r="45" spans="1:22" s="288" customFormat="1" ht="18.75" customHeight="1" x14ac:dyDescent="0.25">
      <c r="A45" s="411">
        <v>9</v>
      </c>
      <c r="B45" s="1459" t="s">
        <v>767</v>
      </c>
      <c r="C45" s="410">
        <v>1976</v>
      </c>
      <c r="D45" s="1461">
        <v>275</v>
      </c>
      <c r="E45" s="1462">
        <v>2502</v>
      </c>
      <c r="F45" s="809">
        <v>2.847</v>
      </c>
      <c r="G45" s="1076">
        <f t="shared" si="0"/>
        <v>7123.1939999999995</v>
      </c>
      <c r="H45" s="234"/>
      <c r="I45" s="903"/>
      <c r="J45" s="215"/>
      <c r="K45" s="234"/>
      <c r="L45" s="903"/>
      <c r="M45" s="215"/>
      <c r="N45" s="234"/>
      <c r="O45" s="903"/>
      <c r="P45" s="215"/>
      <c r="Q45" s="264"/>
      <c r="R45" s="264"/>
      <c r="S45" s="264"/>
      <c r="T45" s="264"/>
      <c r="U45" s="264"/>
      <c r="V45" s="572"/>
    </row>
    <row r="46" spans="1:22" s="288" customFormat="1" ht="18.75" customHeight="1" x14ac:dyDescent="0.25">
      <c r="A46" s="410">
        <v>10</v>
      </c>
      <c r="B46" s="1459" t="s">
        <v>768</v>
      </c>
      <c r="C46" s="410">
        <v>1980</v>
      </c>
      <c r="D46" s="1461">
        <v>190</v>
      </c>
      <c r="E46" s="1462">
        <v>8613</v>
      </c>
      <c r="F46" s="809">
        <v>1.083</v>
      </c>
      <c r="G46" s="1076">
        <f t="shared" si="0"/>
        <v>9327.878999999999</v>
      </c>
      <c r="H46" s="234"/>
      <c r="I46" s="903"/>
      <c r="J46" s="215"/>
      <c r="K46" s="234"/>
      <c r="L46" s="903"/>
      <c r="M46" s="215"/>
      <c r="N46" s="850">
        <v>28.8</v>
      </c>
      <c r="O46" s="483">
        <v>102</v>
      </c>
      <c r="P46" s="484">
        <f t="shared" ref="P46:P48" si="3">N46</f>
        <v>28.8</v>
      </c>
      <c r="Q46" s="264"/>
      <c r="R46" s="264"/>
      <c r="S46" s="264"/>
      <c r="T46" s="264"/>
      <c r="U46" s="264"/>
      <c r="V46" s="572"/>
    </row>
    <row r="47" spans="1:22" s="288" customFormat="1" ht="18.75" customHeight="1" x14ac:dyDescent="0.25">
      <c r="A47" s="411">
        <v>11</v>
      </c>
      <c r="B47" s="1459" t="s">
        <v>769</v>
      </c>
      <c r="C47" s="410">
        <v>1983</v>
      </c>
      <c r="D47" s="1461">
        <v>290</v>
      </c>
      <c r="E47" s="1462">
        <v>9854</v>
      </c>
      <c r="F47" s="809">
        <v>1.0089999999999999</v>
      </c>
      <c r="G47" s="1076">
        <f t="shared" si="0"/>
        <v>9942.6859999999997</v>
      </c>
      <c r="H47" s="234"/>
      <c r="I47" s="903"/>
      <c r="J47" s="215"/>
      <c r="K47" s="234"/>
      <c r="L47" s="903"/>
      <c r="M47" s="215"/>
      <c r="N47" s="850">
        <v>20.5</v>
      </c>
      <c r="O47" s="483">
        <v>102</v>
      </c>
      <c r="P47" s="484">
        <f t="shared" si="3"/>
        <v>20.5</v>
      </c>
      <c r="Q47" s="264"/>
      <c r="R47" s="264"/>
      <c r="S47" s="264"/>
      <c r="T47" s="264"/>
      <c r="U47" s="264"/>
      <c r="V47" s="572"/>
    </row>
    <row r="48" spans="1:22" s="288" customFormat="1" ht="18.75" customHeight="1" x14ac:dyDescent="0.25">
      <c r="A48" s="410">
        <v>12</v>
      </c>
      <c r="B48" s="1459" t="s">
        <v>770</v>
      </c>
      <c r="C48" s="410">
        <v>1974</v>
      </c>
      <c r="D48" s="1461">
        <v>320</v>
      </c>
      <c r="E48" s="1462">
        <v>9692</v>
      </c>
      <c r="F48" s="809">
        <v>1.0189999999999999</v>
      </c>
      <c r="G48" s="1076">
        <f t="shared" si="0"/>
        <v>9876.1479999999992</v>
      </c>
      <c r="H48" s="234"/>
      <c r="I48" s="903"/>
      <c r="J48" s="215"/>
      <c r="K48" s="234"/>
      <c r="L48" s="903"/>
      <c r="M48" s="215"/>
      <c r="N48" s="850">
        <v>42.4</v>
      </c>
      <c r="O48" s="483">
        <v>102</v>
      </c>
      <c r="P48" s="484">
        <f t="shared" si="3"/>
        <v>42.4</v>
      </c>
      <c r="Q48" s="264"/>
      <c r="R48" s="264"/>
      <c r="S48" s="264"/>
      <c r="T48" s="264"/>
      <c r="U48" s="264"/>
      <c r="V48" s="572"/>
    </row>
    <row r="49" spans="1:22" s="288" customFormat="1" ht="18.75" customHeight="1" x14ac:dyDescent="0.25">
      <c r="A49" s="411">
        <v>13</v>
      </c>
      <c r="B49" s="1459" t="s">
        <v>771</v>
      </c>
      <c r="C49" s="410">
        <v>1977</v>
      </c>
      <c r="D49" s="1461">
        <v>300</v>
      </c>
      <c r="E49" s="1462">
        <v>3600</v>
      </c>
      <c r="F49" s="809">
        <v>1.96</v>
      </c>
      <c r="G49" s="1076">
        <f t="shared" si="0"/>
        <v>7056</v>
      </c>
      <c r="H49" s="234"/>
      <c r="I49" s="903"/>
      <c r="J49" s="215"/>
      <c r="K49" s="234"/>
      <c r="L49" s="903"/>
      <c r="M49" s="215"/>
      <c r="N49" s="234"/>
      <c r="O49" s="903"/>
      <c r="P49" s="215"/>
      <c r="Q49" s="264"/>
      <c r="R49" s="264"/>
      <c r="S49" s="264"/>
      <c r="T49" s="264"/>
      <c r="U49" s="264"/>
      <c r="V49" s="572"/>
    </row>
    <row r="50" spans="1:22" s="288" customFormat="1" ht="18.75" customHeight="1" x14ac:dyDescent="0.25">
      <c r="A50" s="410">
        <v>14</v>
      </c>
      <c r="B50" s="1459" t="s">
        <v>772</v>
      </c>
      <c r="C50" s="410">
        <v>1986</v>
      </c>
      <c r="D50" s="1461">
        <v>215</v>
      </c>
      <c r="E50" s="1462">
        <v>3606</v>
      </c>
      <c r="F50" s="809">
        <v>1.958</v>
      </c>
      <c r="G50" s="1076">
        <f t="shared" si="0"/>
        <v>7060.5479999999998</v>
      </c>
      <c r="H50" s="234"/>
      <c r="I50" s="903"/>
      <c r="J50" s="215"/>
      <c r="K50" s="234"/>
      <c r="L50" s="903"/>
      <c r="M50" s="215"/>
      <c r="N50" s="850">
        <v>34.6</v>
      </c>
      <c r="O50" s="483">
        <v>102</v>
      </c>
      <c r="P50" s="484">
        <f t="shared" ref="P50:P51" si="4">N50</f>
        <v>34.6</v>
      </c>
      <c r="Q50" s="264"/>
      <c r="R50" s="264"/>
      <c r="S50" s="264"/>
      <c r="T50" s="264"/>
      <c r="U50" s="264"/>
      <c r="V50" s="572"/>
    </row>
    <row r="51" spans="1:22" s="288" customFormat="1" ht="18.75" customHeight="1" x14ac:dyDescent="0.25">
      <c r="A51" s="411">
        <v>15</v>
      </c>
      <c r="B51" s="1459" t="s">
        <v>773</v>
      </c>
      <c r="C51" s="410">
        <v>1985</v>
      </c>
      <c r="D51" s="1461">
        <v>275</v>
      </c>
      <c r="E51" s="1462">
        <v>8560</v>
      </c>
      <c r="F51" s="809">
        <v>1.0860000000000001</v>
      </c>
      <c r="G51" s="1076">
        <f t="shared" si="0"/>
        <v>9296.16</v>
      </c>
      <c r="H51" s="234"/>
      <c r="I51" s="903"/>
      <c r="J51" s="215"/>
      <c r="K51" s="234"/>
      <c r="L51" s="903"/>
      <c r="M51" s="215"/>
      <c r="N51" s="839">
        <v>34.6</v>
      </c>
      <c r="O51" s="1467">
        <v>102</v>
      </c>
      <c r="P51" s="840">
        <f t="shared" si="4"/>
        <v>34.6</v>
      </c>
      <c r="Q51" s="264"/>
      <c r="R51" s="264"/>
      <c r="S51" s="264"/>
      <c r="T51" s="264"/>
      <c r="U51" s="264"/>
      <c r="V51" s="572"/>
    </row>
    <row r="52" spans="1:22" s="288" customFormat="1" ht="18.75" customHeight="1" x14ac:dyDescent="0.25">
      <c r="A52" s="410">
        <v>16</v>
      </c>
      <c r="B52" s="1459" t="s">
        <v>774</v>
      </c>
      <c r="C52" s="410">
        <v>1986</v>
      </c>
      <c r="D52" s="1461">
        <v>150</v>
      </c>
      <c r="E52" s="1462">
        <v>15532</v>
      </c>
      <c r="F52" s="809">
        <v>1</v>
      </c>
      <c r="G52" s="1076">
        <f t="shared" si="0"/>
        <v>15532</v>
      </c>
      <c r="H52" s="234"/>
      <c r="I52" s="903"/>
      <c r="J52" s="215"/>
      <c r="K52" s="234"/>
      <c r="L52" s="903"/>
      <c r="M52" s="215"/>
      <c r="N52" s="234"/>
      <c r="O52" s="903"/>
      <c r="P52" s="215"/>
      <c r="Q52" s="264"/>
      <c r="R52" s="264"/>
      <c r="S52" s="264"/>
      <c r="T52" s="264"/>
      <c r="U52" s="264"/>
      <c r="V52" s="572"/>
    </row>
    <row r="53" spans="1:22" s="288" customFormat="1" ht="18.75" customHeight="1" x14ac:dyDescent="0.25">
      <c r="A53" s="411">
        <v>17</v>
      </c>
      <c r="B53" s="1459" t="s">
        <v>775</v>
      </c>
      <c r="C53" s="410">
        <v>1971</v>
      </c>
      <c r="D53" s="1461">
        <v>350</v>
      </c>
      <c r="E53" s="1462">
        <v>5450</v>
      </c>
      <c r="F53" s="809">
        <v>1.2729999999999999</v>
      </c>
      <c r="G53" s="1076">
        <f t="shared" si="0"/>
        <v>6937.8499999999995</v>
      </c>
      <c r="H53" s="234"/>
      <c r="I53" s="903"/>
      <c r="J53" s="215"/>
      <c r="K53" s="234"/>
      <c r="L53" s="903"/>
      <c r="M53" s="215"/>
      <c r="N53" s="234"/>
      <c r="O53" s="903"/>
      <c r="P53" s="215"/>
      <c r="Q53" s="264"/>
      <c r="R53" s="264"/>
      <c r="S53" s="264"/>
      <c r="T53" s="264"/>
      <c r="U53" s="264"/>
      <c r="V53" s="572"/>
    </row>
    <row r="54" spans="1:22" s="288" customFormat="1" ht="18.75" customHeight="1" thickBot="1" x14ac:dyDescent="0.3">
      <c r="A54" s="414">
        <v>18</v>
      </c>
      <c r="B54" s="1468" t="s">
        <v>776</v>
      </c>
      <c r="C54" s="414">
        <v>1977</v>
      </c>
      <c r="D54" s="1461">
        <v>285</v>
      </c>
      <c r="E54" s="1469">
        <v>8010</v>
      </c>
      <c r="F54" s="832">
        <v>1.119</v>
      </c>
      <c r="G54" s="1470">
        <f t="shared" si="0"/>
        <v>8963.19</v>
      </c>
      <c r="H54" s="726"/>
      <c r="I54" s="599"/>
      <c r="J54" s="727"/>
      <c r="K54" s="726"/>
      <c r="L54" s="599"/>
      <c r="M54" s="727"/>
      <c r="N54" s="726"/>
      <c r="O54" s="599"/>
      <c r="P54" s="727"/>
      <c r="Q54" s="264"/>
      <c r="R54" s="264"/>
      <c r="S54" s="264"/>
      <c r="T54" s="264"/>
      <c r="U54" s="264"/>
      <c r="V54" s="572"/>
    </row>
    <row r="55" spans="1:22" s="341" customFormat="1" ht="13.5" thickBot="1" x14ac:dyDescent="0.25">
      <c r="A55" s="2524" t="s">
        <v>552</v>
      </c>
      <c r="B55" s="2525"/>
      <c r="C55" s="685"/>
      <c r="D55" s="1471"/>
      <c r="E55" s="962"/>
      <c r="F55" s="963"/>
      <c r="G55" s="964">
        <f>SUM(G37:G54)</f>
        <v>189594.80900000001</v>
      </c>
      <c r="H55" s="965"/>
      <c r="I55" s="963"/>
      <c r="J55" s="964">
        <v>0</v>
      </c>
      <c r="K55" s="962"/>
      <c r="L55" s="963"/>
      <c r="M55" s="964">
        <v>0</v>
      </c>
      <c r="N55" s="962"/>
      <c r="O55" s="963"/>
      <c r="P55" s="964">
        <f>SUM(P37:P54)</f>
        <v>35984.019999999997</v>
      </c>
      <c r="Q55" s="342"/>
      <c r="R55" s="342"/>
      <c r="S55" s="342"/>
      <c r="T55" s="342"/>
      <c r="U55" s="342"/>
      <c r="V55" s="966"/>
    </row>
    <row r="56" spans="1:22" s="341" customFormat="1" ht="27.75" customHeight="1" x14ac:dyDescent="0.2">
      <c r="A56" s="98"/>
      <c r="B56" s="98"/>
      <c r="C56" s="99"/>
      <c r="D56" s="99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  <c r="P56" s="342"/>
      <c r="Q56" s="342"/>
      <c r="R56" s="342"/>
      <c r="S56" s="342"/>
      <c r="T56" s="342"/>
      <c r="U56" s="342"/>
      <c r="V56" s="966"/>
    </row>
    <row r="57" spans="1:22" ht="30" customHeight="1" thickBot="1" x14ac:dyDescent="0.3">
      <c r="A57" s="1967" t="s">
        <v>64</v>
      </c>
      <c r="B57" s="1967"/>
      <c r="C57" s="1967"/>
      <c r="D57" s="1967"/>
      <c r="E57" s="1967"/>
      <c r="F57" s="1967"/>
      <c r="G57" s="1967"/>
      <c r="H57" s="1967"/>
      <c r="I57" s="1967"/>
      <c r="J57" s="1967"/>
      <c r="K57" s="1967"/>
      <c r="L57" s="1967"/>
      <c r="M57" s="1967"/>
      <c r="N57" s="1967"/>
      <c r="O57" s="1967"/>
      <c r="P57" s="1967"/>
      <c r="Q57" s="1967"/>
      <c r="R57" s="1967"/>
      <c r="S57" s="1967"/>
      <c r="T57" s="1967"/>
      <c r="U57" s="1967"/>
    </row>
    <row r="58" spans="1:22" s="288" customFormat="1" ht="30.75" customHeight="1" thickBot="1" x14ac:dyDescent="0.3">
      <c r="A58" s="1968" t="s">
        <v>7</v>
      </c>
      <c r="B58" s="2152" t="s">
        <v>65</v>
      </c>
      <c r="C58" s="2214" t="s">
        <v>45</v>
      </c>
      <c r="D58" s="2215"/>
      <c r="E58" s="2218" t="s">
        <v>784</v>
      </c>
      <c r="F58" s="2152" t="s">
        <v>66</v>
      </c>
      <c r="G58" s="2212" t="s">
        <v>67</v>
      </c>
      <c r="H58" s="2653" t="s">
        <v>68</v>
      </c>
      <c r="I58" s="2092"/>
      <c r="J58" s="2421"/>
      <c r="K58" s="2214" t="s">
        <v>69</v>
      </c>
      <c r="L58" s="2224"/>
      <c r="M58" s="2224"/>
      <c r="N58" s="2224"/>
      <c r="O58" s="2224"/>
      <c r="P58" s="2215"/>
      <c r="Q58" s="592"/>
      <c r="R58" s="592"/>
      <c r="S58" s="592"/>
      <c r="T58" s="592"/>
      <c r="U58" s="592"/>
      <c r="V58" s="572"/>
    </row>
    <row r="59" spans="1:22" s="288" customFormat="1" ht="45.75" customHeight="1" thickBot="1" x14ac:dyDescent="0.3">
      <c r="A59" s="1969"/>
      <c r="B59" s="2153"/>
      <c r="C59" s="2216"/>
      <c r="D59" s="2217"/>
      <c r="E59" s="2219"/>
      <c r="F59" s="2153"/>
      <c r="G59" s="2213"/>
      <c r="H59" s="466" t="s">
        <v>52</v>
      </c>
      <c r="I59" s="465" t="s">
        <v>53</v>
      </c>
      <c r="J59" s="467" t="s">
        <v>54</v>
      </c>
      <c r="K59" s="2216"/>
      <c r="L59" s="2226"/>
      <c r="M59" s="2226"/>
      <c r="N59" s="2226"/>
      <c r="O59" s="2226"/>
      <c r="P59" s="2217"/>
      <c r="Q59" s="592"/>
      <c r="R59" s="592"/>
      <c r="S59" s="592"/>
      <c r="T59" s="592"/>
      <c r="U59" s="592"/>
      <c r="V59" s="572"/>
    </row>
    <row r="60" spans="1:22" s="288" customFormat="1" ht="36.75" customHeight="1" x14ac:dyDescent="0.25">
      <c r="A60" s="154">
        <v>1</v>
      </c>
      <c r="B60" s="1472" t="s">
        <v>777</v>
      </c>
      <c r="C60" s="2987">
        <v>1970</v>
      </c>
      <c r="D60" s="2988"/>
      <c r="E60" s="376">
        <v>17</v>
      </c>
      <c r="F60" s="346">
        <f>H60/G60</f>
        <v>192.8</v>
      </c>
      <c r="G60" s="1473">
        <v>5</v>
      </c>
      <c r="H60" s="1474">
        <v>964</v>
      </c>
      <c r="I60" s="553">
        <v>4.3719999999999999</v>
      </c>
      <c r="J60" s="1475">
        <f>H60*I60</f>
        <v>4214.6080000000002</v>
      </c>
      <c r="K60" s="2989" t="s">
        <v>785</v>
      </c>
      <c r="L60" s="2990"/>
      <c r="M60" s="2990"/>
      <c r="N60" s="2990"/>
      <c r="O60" s="2990"/>
      <c r="P60" s="2991"/>
      <c r="Q60" s="592"/>
      <c r="R60" s="592"/>
      <c r="S60" s="592"/>
      <c r="T60" s="592"/>
      <c r="U60" s="592"/>
      <c r="V60" s="572"/>
    </row>
    <row r="61" spans="1:22" s="288" customFormat="1" ht="29.25" customHeight="1" x14ac:dyDescent="0.25">
      <c r="A61" s="555">
        <f>A60+1</f>
        <v>2</v>
      </c>
      <c r="B61" s="1476" t="s">
        <v>778</v>
      </c>
      <c r="C61" s="2976">
        <v>1969</v>
      </c>
      <c r="D61" s="2977"/>
      <c r="E61" s="1477">
        <v>54</v>
      </c>
      <c r="F61" s="407">
        <f t="shared" ref="F61:F86" si="5">H61/G61</f>
        <v>44</v>
      </c>
      <c r="G61" s="1478">
        <v>5</v>
      </c>
      <c r="H61" s="1479">
        <v>220</v>
      </c>
      <c r="I61" s="615">
        <v>6</v>
      </c>
      <c r="J61" s="588">
        <f>H61*I61</f>
        <v>1320</v>
      </c>
      <c r="K61" s="2978" t="s">
        <v>786</v>
      </c>
      <c r="L61" s="2979"/>
      <c r="M61" s="2979"/>
      <c r="N61" s="2979"/>
      <c r="O61" s="2979"/>
      <c r="P61" s="2980"/>
      <c r="Q61" s="592"/>
      <c r="R61" s="592"/>
      <c r="S61" s="592"/>
      <c r="T61" s="592"/>
      <c r="U61" s="592"/>
      <c r="V61" s="572"/>
    </row>
    <row r="62" spans="1:22" s="288" customFormat="1" ht="29.25" customHeight="1" x14ac:dyDescent="0.25">
      <c r="A62" s="555">
        <f t="shared" ref="A62:A86" si="6">A61+1</f>
        <v>3</v>
      </c>
      <c r="B62" s="1476" t="s">
        <v>787</v>
      </c>
      <c r="C62" s="2976">
        <v>1988</v>
      </c>
      <c r="D62" s="2977"/>
      <c r="E62" s="1477">
        <v>170</v>
      </c>
      <c r="F62" s="407">
        <f t="shared" si="5"/>
        <v>155.19999999999999</v>
      </c>
      <c r="G62" s="1478">
        <v>5</v>
      </c>
      <c r="H62" s="1480">
        <v>776</v>
      </c>
      <c r="I62" s="556">
        <v>4.7480000000000002</v>
      </c>
      <c r="J62" s="1481">
        <f>H62*I62</f>
        <v>3684.4480000000003</v>
      </c>
      <c r="K62" s="2978" t="s">
        <v>788</v>
      </c>
      <c r="L62" s="2979"/>
      <c r="M62" s="2979"/>
      <c r="N62" s="2979"/>
      <c r="O62" s="2979"/>
      <c r="P62" s="2980"/>
      <c r="Q62" s="592"/>
      <c r="R62" s="592"/>
      <c r="S62" s="592"/>
      <c r="T62" s="592"/>
      <c r="U62" s="592"/>
      <c r="V62" s="572"/>
    </row>
    <row r="63" spans="1:22" s="288" customFormat="1" ht="29.25" customHeight="1" x14ac:dyDescent="0.25">
      <c r="A63" s="555">
        <f t="shared" si="6"/>
        <v>4</v>
      </c>
      <c r="B63" s="1476" t="s">
        <v>789</v>
      </c>
      <c r="C63" s="2976">
        <v>1988</v>
      </c>
      <c r="D63" s="2977"/>
      <c r="E63" s="1477">
        <v>170</v>
      </c>
      <c r="F63" s="407">
        <f t="shared" si="5"/>
        <v>18.8</v>
      </c>
      <c r="G63" s="1478">
        <v>5</v>
      </c>
      <c r="H63" s="1480">
        <v>94</v>
      </c>
      <c r="I63" s="556">
        <v>5.88</v>
      </c>
      <c r="J63" s="1481">
        <f t="shared" ref="J63:J81" si="7">H63*I63</f>
        <v>552.72</v>
      </c>
      <c r="K63" s="2978" t="s">
        <v>788</v>
      </c>
      <c r="L63" s="2979"/>
      <c r="M63" s="2979"/>
      <c r="N63" s="2979"/>
      <c r="O63" s="2979"/>
      <c r="P63" s="2980"/>
      <c r="Q63" s="592"/>
      <c r="R63" s="592"/>
      <c r="S63" s="592"/>
      <c r="T63" s="592"/>
      <c r="U63" s="592"/>
      <c r="V63" s="572"/>
    </row>
    <row r="64" spans="1:22" s="288" customFormat="1" ht="29.25" customHeight="1" x14ac:dyDescent="0.25">
      <c r="A64" s="555">
        <f t="shared" si="6"/>
        <v>5</v>
      </c>
      <c r="B64" s="1476" t="s">
        <v>790</v>
      </c>
      <c r="C64" s="2976">
        <v>1986</v>
      </c>
      <c r="D64" s="2977"/>
      <c r="E64" s="1477">
        <v>190</v>
      </c>
      <c r="F64" s="407">
        <f t="shared" si="5"/>
        <v>46</v>
      </c>
      <c r="G64" s="1478">
        <v>5</v>
      </c>
      <c r="H64" s="1480">
        <v>230</v>
      </c>
      <c r="I64" s="556">
        <v>5.84</v>
      </c>
      <c r="J64" s="1481">
        <f t="shared" si="7"/>
        <v>1343.2</v>
      </c>
      <c r="K64" s="2978" t="s">
        <v>788</v>
      </c>
      <c r="L64" s="2979"/>
      <c r="M64" s="2979"/>
      <c r="N64" s="2979"/>
      <c r="O64" s="2979"/>
      <c r="P64" s="2980"/>
      <c r="Q64" s="592"/>
      <c r="R64" s="592"/>
      <c r="S64" s="592"/>
      <c r="T64" s="592"/>
      <c r="U64" s="592"/>
      <c r="V64" s="572"/>
    </row>
    <row r="65" spans="1:22" s="288" customFormat="1" ht="29.25" customHeight="1" x14ac:dyDescent="0.25">
      <c r="A65" s="555">
        <f t="shared" si="6"/>
        <v>6</v>
      </c>
      <c r="B65" s="1476" t="s">
        <v>791</v>
      </c>
      <c r="C65" s="2976">
        <v>1986</v>
      </c>
      <c r="D65" s="2977"/>
      <c r="E65" s="1477">
        <v>140</v>
      </c>
      <c r="F65" s="407">
        <f t="shared" si="5"/>
        <v>20.8</v>
      </c>
      <c r="G65" s="1478">
        <v>5</v>
      </c>
      <c r="H65" s="1480">
        <v>104</v>
      </c>
      <c r="I65" s="556">
        <v>6.0919999999999996</v>
      </c>
      <c r="J65" s="1481">
        <f t="shared" si="7"/>
        <v>633.56799999999998</v>
      </c>
      <c r="K65" s="2978" t="s">
        <v>788</v>
      </c>
      <c r="L65" s="2979"/>
      <c r="M65" s="2979"/>
      <c r="N65" s="2979"/>
      <c r="O65" s="2979"/>
      <c r="P65" s="2980"/>
      <c r="Q65" s="592"/>
      <c r="R65" s="592"/>
      <c r="S65" s="592"/>
      <c r="T65" s="592"/>
      <c r="U65" s="592"/>
      <c r="V65" s="572"/>
    </row>
    <row r="66" spans="1:22" s="288" customFormat="1" ht="30" customHeight="1" x14ac:dyDescent="0.25">
      <c r="A66" s="555">
        <f t="shared" si="6"/>
        <v>7</v>
      </c>
      <c r="B66" s="1476" t="s">
        <v>792</v>
      </c>
      <c r="C66" s="2976">
        <v>1975</v>
      </c>
      <c r="D66" s="2977"/>
      <c r="E66" s="1477">
        <v>108</v>
      </c>
      <c r="F66" s="407">
        <f t="shared" si="5"/>
        <v>18.8</v>
      </c>
      <c r="G66" s="1478">
        <v>5</v>
      </c>
      <c r="H66" s="1480">
        <v>94</v>
      </c>
      <c r="I66" s="556"/>
      <c r="J66" s="1481">
        <f>H66</f>
        <v>94</v>
      </c>
      <c r="K66" s="2978" t="s">
        <v>788</v>
      </c>
      <c r="L66" s="2979"/>
      <c r="M66" s="2979"/>
      <c r="N66" s="2979"/>
      <c r="O66" s="2979"/>
      <c r="P66" s="2980"/>
      <c r="Q66" s="592"/>
      <c r="R66" s="592"/>
      <c r="S66" s="592"/>
      <c r="T66" s="592"/>
      <c r="U66" s="592"/>
      <c r="V66" s="572"/>
    </row>
    <row r="67" spans="1:22" s="288" customFormat="1" ht="29.25" customHeight="1" x14ac:dyDescent="0.25">
      <c r="A67" s="555">
        <f t="shared" si="6"/>
        <v>8</v>
      </c>
      <c r="B67" s="1476" t="s">
        <v>793</v>
      </c>
      <c r="C67" s="2976">
        <v>1975</v>
      </c>
      <c r="D67" s="2977"/>
      <c r="E67" s="1477">
        <v>108</v>
      </c>
      <c r="F67" s="407">
        <f t="shared" si="5"/>
        <v>16.2</v>
      </c>
      <c r="G67" s="1478">
        <v>5</v>
      </c>
      <c r="H67" s="1479">
        <v>81</v>
      </c>
      <c r="I67" s="615"/>
      <c r="J67" s="588">
        <f>H67</f>
        <v>81</v>
      </c>
      <c r="K67" s="2978" t="s">
        <v>788</v>
      </c>
      <c r="L67" s="2979"/>
      <c r="M67" s="2979"/>
      <c r="N67" s="2979"/>
      <c r="O67" s="2979"/>
      <c r="P67" s="2980"/>
      <c r="Q67" s="592"/>
      <c r="R67" s="592"/>
      <c r="S67" s="592"/>
      <c r="T67" s="592"/>
      <c r="U67" s="592"/>
      <c r="V67" s="572"/>
    </row>
    <row r="68" spans="1:22" s="288" customFormat="1" ht="29.25" customHeight="1" x14ac:dyDescent="0.25">
      <c r="A68" s="555">
        <f t="shared" si="6"/>
        <v>9</v>
      </c>
      <c r="B68" s="1476" t="s">
        <v>794</v>
      </c>
      <c r="C68" s="2976">
        <v>1972</v>
      </c>
      <c r="D68" s="2977"/>
      <c r="E68" s="1477">
        <v>160</v>
      </c>
      <c r="F68" s="407">
        <f t="shared" si="5"/>
        <v>45</v>
      </c>
      <c r="G68" s="1478">
        <v>5</v>
      </c>
      <c r="H68" s="1479">
        <v>225</v>
      </c>
      <c r="I68" s="1482">
        <v>5.85</v>
      </c>
      <c r="J68" s="588">
        <f>H68*I68</f>
        <v>1316.25</v>
      </c>
      <c r="K68" s="2978" t="s">
        <v>786</v>
      </c>
      <c r="L68" s="2979"/>
      <c r="M68" s="2979"/>
      <c r="N68" s="2979"/>
      <c r="O68" s="2979"/>
      <c r="P68" s="2980"/>
      <c r="Q68" s="592"/>
      <c r="R68" s="592"/>
      <c r="S68" s="592"/>
      <c r="T68" s="592"/>
      <c r="U68" s="592"/>
      <c r="V68" s="572"/>
    </row>
    <row r="69" spans="1:22" s="288" customFormat="1" ht="29.25" customHeight="1" x14ac:dyDescent="0.25">
      <c r="A69" s="555">
        <f t="shared" si="6"/>
        <v>10</v>
      </c>
      <c r="B69" s="1476" t="s">
        <v>795</v>
      </c>
      <c r="C69" s="2976">
        <v>1972</v>
      </c>
      <c r="D69" s="2977"/>
      <c r="E69" s="1477">
        <v>160</v>
      </c>
      <c r="F69" s="407">
        <f t="shared" si="5"/>
        <v>20.6</v>
      </c>
      <c r="G69" s="1478">
        <v>5</v>
      </c>
      <c r="H69" s="1480">
        <v>103</v>
      </c>
      <c r="I69" s="556">
        <v>6.0940000000000003</v>
      </c>
      <c r="J69" s="1481">
        <f t="shared" si="7"/>
        <v>627.68200000000002</v>
      </c>
      <c r="K69" s="2978" t="s">
        <v>788</v>
      </c>
      <c r="L69" s="2979"/>
      <c r="M69" s="2979"/>
      <c r="N69" s="2979"/>
      <c r="O69" s="2979"/>
      <c r="P69" s="2980"/>
      <c r="Q69" s="592"/>
      <c r="R69" s="592"/>
      <c r="S69" s="592"/>
      <c r="T69" s="592"/>
      <c r="U69" s="592"/>
      <c r="V69" s="572"/>
    </row>
    <row r="70" spans="1:22" s="288" customFormat="1" ht="29.25" customHeight="1" x14ac:dyDescent="0.25">
      <c r="A70" s="555">
        <f t="shared" si="6"/>
        <v>11</v>
      </c>
      <c r="B70" s="1476" t="s">
        <v>796</v>
      </c>
      <c r="C70" s="2976">
        <v>1981</v>
      </c>
      <c r="D70" s="2977"/>
      <c r="E70" s="1461" t="s">
        <v>797</v>
      </c>
      <c r="F70" s="407">
        <f t="shared" si="5"/>
        <v>41.6</v>
      </c>
      <c r="G70" s="1478">
        <v>5</v>
      </c>
      <c r="H70" s="1479">
        <v>208</v>
      </c>
      <c r="I70" s="1482">
        <v>5.88</v>
      </c>
      <c r="J70" s="588">
        <f>H70*I70</f>
        <v>1223.04</v>
      </c>
      <c r="K70" s="2978" t="s">
        <v>786</v>
      </c>
      <c r="L70" s="2979"/>
      <c r="M70" s="2979"/>
      <c r="N70" s="2979"/>
      <c r="O70" s="2979"/>
      <c r="P70" s="2980"/>
      <c r="Q70" s="592"/>
      <c r="R70" s="592"/>
      <c r="S70" s="592"/>
      <c r="T70" s="592"/>
      <c r="U70" s="592"/>
      <c r="V70" s="572"/>
    </row>
    <row r="71" spans="1:22" s="288" customFormat="1" ht="29.25" customHeight="1" x14ac:dyDescent="0.25">
      <c r="A71" s="555">
        <f t="shared" si="6"/>
        <v>12</v>
      </c>
      <c r="B71" s="1476" t="s">
        <v>798</v>
      </c>
      <c r="C71" s="2976">
        <v>1988</v>
      </c>
      <c r="D71" s="2977"/>
      <c r="E71" s="1461" t="s">
        <v>797</v>
      </c>
      <c r="F71" s="407">
        <f t="shared" si="5"/>
        <v>22.6</v>
      </c>
      <c r="G71" s="1478">
        <v>5</v>
      </c>
      <c r="H71" s="1480">
        <v>113</v>
      </c>
      <c r="I71" s="556">
        <v>6.0739999999999998</v>
      </c>
      <c r="J71" s="1481">
        <f t="shared" si="7"/>
        <v>686.36199999999997</v>
      </c>
      <c r="K71" s="2978" t="s">
        <v>788</v>
      </c>
      <c r="L71" s="2979"/>
      <c r="M71" s="2979"/>
      <c r="N71" s="2979"/>
      <c r="O71" s="2979"/>
      <c r="P71" s="2980"/>
      <c r="Q71" s="592"/>
      <c r="R71" s="592"/>
      <c r="S71" s="592"/>
      <c r="T71" s="592"/>
      <c r="U71" s="592"/>
      <c r="V71" s="572"/>
    </row>
    <row r="72" spans="1:22" s="288" customFormat="1" ht="27" customHeight="1" x14ac:dyDescent="0.25">
      <c r="A72" s="555">
        <f t="shared" si="6"/>
        <v>13</v>
      </c>
      <c r="B72" s="1476" t="s">
        <v>799</v>
      </c>
      <c r="C72" s="2976">
        <v>1982</v>
      </c>
      <c r="D72" s="2977"/>
      <c r="E72" s="1477">
        <v>80</v>
      </c>
      <c r="F72" s="407">
        <f t="shared" si="5"/>
        <v>28.4</v>
      </c>
      <c r="G72" s="1478">
        <v>5</v>
      </c>
      <c r="H72" s="1480">
        <v>142</v>
      </c>
      <c r="I72" s="556">
        <v>6.016</v>
      </c>
      <c r="J72" s="1481">
        <f t="shared" si="7"/>
        <v>854.27200000000005</v>
      </c>
      <c r="K72" s="2978" t="s">
        <v>788</v>
      </c>
      <c r="L72" s="2979"/>
      <c r="M72" s="2979"/>
      <c r="N72" s="2979"/>
      <c r="O72" s="2979"/>
      <c r="P72" s="2980"/>
      <c r="Q72" s="592"/>
      <c r="R72" s="592"/>
      <c r="S72" s="592"/>
      <c r="T72" s="592"/>
      <c r="U72" s="592"/>
      <c r="V72" s="572"/>
    </row>
    <row r="73" spans="1:22" s="288" customFormat="1" ht="28.5" customHeight="1" x14ac:dyDescent="0.25">
      <c r="A73" s="555">
        <f t="shared" si="6"/>
        <v>14</v>
      </c>
      <c r="B73" s="1476" t="s">
        <v>800</v>
      </c>
      <c r="C73" s="2976">
        <v>1976</v>
      </c>
      <c r="D73" s="2977"/>
      <c r="E73" s="1477">
        <v>275</v>
      </c>
      <c r="F73" s="407">
        <f t="shared" si="5"/>
        <v>27</v>
      </c>
      <c r="G73" s="1478">
        <v>5</v>
      </c>
      <c r="H73" s="1479">
        <v>135</v>
      </c>
      <c r="I73" s="1482">
        <v>6.27</v>
      </c>
      <c r="J73" s="588">
        <f>H73*I73</f>
        <v>846.44999999999993</v>
      </c>
      <c r="K73" s="2978" t="s">
        <v>801</v>
      </c>
      <c r="L73" s="2979"/>
      <c r="M73" s="2979"/>
      <c r="N73" s="2979"/>
      <c r="O73" s="2979"/>
      <c r="P73" s="2980"/>
      <c r="Q73" s="592"/>
      <c r="R73" s="592"/>
      <c r="S73" s="592"/>
      <c r="T73" s="592"/>
      <c r="U73" s="592"/>
      <c r="V73" s="572"/>
    </row>
    <row r="74" spans="1:22" s="288" customFormat="1" ht="28.5" customHeight="1" x14ac:dyDescent="0.25">
      <c r="A74" s="555">
        <f t="shared" si="6"/>
        <v>15</v>
      </c>
      <c r="B74" s="1476" t="s">
        <v>802</v>
      </c>
      <c r="C74" s="2976">
        <v>1976</v>
      </c>
      <c r="D74" s="2977"/>
      <c r="E74" s="1477">
        <v>275</v>
      </c>
      <c r="F74" s="407">
        <f t="shared" si="5"/>
        <v>10.4</v>
      </c>
      <c r="G74" s="1478">
        <v>5</v>
      </c>
      <c r="H74" s="1480">
        <v>52</v>
      </c>
      <c r="I74" s="556"/>
      <c r="J74" s="1481">
        <f>H74</f>
        <v>52</v>
      </c>
      <c r="K74" s="2978" t="s">
        <v>803</v>
      </c>
      <c r="L74" s="2979"/>
      <c r="M74" s="2979"/>
      <c r="N74" s="2979"/>
      <c r="O74" s="2979"/>
      <c r="P74" s="2980"/>
      <c r="Q74" s="592"/>
      <c r="R74" s="592"/>
      <c r="S74" s="592"/>
      <c r="T74" s="592"/>
      <c r="U74" s="592"/>
      <c r="V74" s="572"/>
    </row>
    <row r="75" spans="1:22" s="288" customFormat="1" ht="28.5" customHeight="1" x14ac:dyDescent="0.25">
      <c r="A75" s="555">
        <f t="shared" si="6"/>
        <v>16</v>
      </c>
      <c r="B75" s="1476" t="s">
        <v>804</v>
      </c>
      <c r="C75" s="2976">
        <v>1980</v>
      </c>
      <c r="D75" s="2977"/>
      <c r="E75" s="1477">
        <v>190</v>
      </c>
      <c r="F75" s="407">
        <f t="shared" si="5"/>
        <v>40.799999999999997</v>
      </c>
      <c r="G75" s="1478">
        <v>5</v>
      </c>
      <c r="H75" s="1479">
        <v>204</v>
      </c>
      <c r="I75" s="1482">
        <v>5.89</v>
      </c>
      <c r="J75" s="588">
        <f>H75*I75</f>
        <v>1201.56</v>
      </c>
      <c r="K75" s="2978" t="s">
        <v>786</v>
      </c>
      <c r="L75" s="2979"/>
      <c r="M75" s="2979"/>
      <c r="N75" s="2979"/>
      <c r="O75" s="2979"/>
      <c r="P75" s="2980"/>
      <c r="Q75" s="592"/>
      <c r="R75" s="592"/>
      <c r="S75" s="592"/>
      <c r="T75" s="592"/>
      <c r="U75" s="592"/>
      <c r="V75" s="572"/>
    </row>
    <row r="76" spans="1:22" s="288" customFormat="1" ht="26.25" customHeight="1" thickBot="1" x14ac:dyDescent="0.3">
      <c r="A76" s="156">
        <f t="shared" si="6"/>
        <v>17</v>
      </c>
      <c r="B76" s="1483" t="s">
        <v>805</v>
      </c>
      <c r="C76" s="2981">
        <v>1983</v>
      </c>
      <c r="D76" s="2982"/>
      <c r="E76" s="377">
        <v>290</v>
      </c>
      <c r="F76" s="358">
        <f t="shared" si="5"/>
        <v>195.6</v>
      </c>
      <c r="G76" s="1484">
        <v>5</v>
      </c>
      <c r="H76" s="1485">
        <v>978</v>
      </c>
      <c r="I76" s="558">
        <v>4.3440000000000003</v>
      </c>
      <c r="J76" s="1486">
        <f t="shared" si="7"/>
        <v>4248.4320000000007</v>
      </c>
      <c r="K76" s="2984" t="s">
        <v>806</v>
      </c>
      <c r="L76" s="2985"/>
      <c r="M76" s="2985"/>
      <c r="N76" s="2985"/>
      <c r="O76" s="2985"/>
      <c r="P76" s="2986"/>
      <c r="Q76" s="592"/>
      <c r="R76" s="592"/>
      <c r="S76" s="592"/>
      <c r="T76" s="592"/>
      <c r="U76" s="592"/>
      <c r="V76" s="572"/>
    </row>
    <row r="77" spans="1:22" s="288" customFormat="1" ht="29.25" customHeight="1" x14ac:dyDescent="0.25">
      <c r="A77" s="154">
        <f t="shared" si="6"/>
        <v>18</v>
      </c>
      <c r="B77" s="1487" t="s">
        <v>807</v>
      </c>
      <c r="C77" s="2987">
        <v>1974</v>
      </c>
      <c r="D77" s="2988"/>
      <c r="E77" s="376">
        <v>320</v>
      </c>
      <c r="F77" s="346">
        <f t="shared" si="5"/>
        <v>173.6</v>
      </c>
      <c r="G77" s="1473">
        <v>5</v>
      </c>
      <c r="H77" s="1474">
        <v>868</v>
      </c>
      <c r="I77" s="553">
        <v>4.5640000000000001</v>
      </c>
      <c r="J77" s="1475">
        <f t="shared" si="7"/>
        <v>3961.5520000000001</v>
      </c>
      <c r="K77" s="2989" t="s">
        <v>808</v>
      </c>
      <c r="L77" s="2990"/>
      <c r="M77" s="2990"/>
      <c r="N77" s="2990"/>
      <c r="O77" s="2990"/>
      <c r="P77" s="2991"/>
      <c r="Q77" s="592"/>
      <c r="R77" s="592"/>
      <c r="S77" s="592"/>
      <c r="T77" s="592"/>
      <c r="U77" s="592"/>
      <c r="V77" s="572"/>
    </row>
    <row r="78" spans="1:22" s="288" customFormat="1" ht="29.25" customHeight="1" x14ac:dyDescent="0.25">
      <c r="A78" s="555">
        <f t="shared" si="6"/>
        <v>19</v>
      </c>
      <c r="B78" s="1476" t="s">
        <v>809</v>
      </c>
      <c r="C78" s="2976">
        <v>1977</v>
      </c>
      <c r="D78" s="2977"/>
      <c r="E78" s="1477">
        <v>300</v>
      </c>
      <c r="F78" s="407">
        <f t="shared" si="5"/>
        <v>29.6</v>
      </c>
      <c r="G78" s="1478">
        <v>5</v>
      </c>
      <c r="H78" s="1479">
        <v>148</v>
      </c>
      <c r="I78" s="1482">
        <v>6</v>
      </c>
      <c r="J78" s="588">
        <f>H78*I78</f>
        <v>888</v>
      </c>
      <c r="K78" s="2978" t="s">
        <v>786</v>
      </c>
      <c r="L78" s="2979"/>
      <c r="M78" s="2979"/>
      <c r="N78" s="2979"/>
      <c r="O78" s="2979"/>
      <c r="P78" s="2980"/>
      <c r="Q78" s="592"/>
      <c r="R78" s="592"/>
      <c r="S78" s="592"/>
      <c r="T78" s="592"/>
      <c r="U78" s="592"/>
      <c r="V78" s="572"/>
    </row>
    <row r="79" spans="1:22" s="288" customFormat="1" ht="25.5" customHeight="1" x14ac:dyDescent="0.25">
      <c r="A79" s="555">
        <f t="shared" si="6"/>
        <v>20</v>
      </c>
      <c r="B79" s="1476" t="s">
        <v>810</v>
      </c>
      <c r="C79" s="2976">
        <v>1986</v>
      </c>
      <c r="D79" s="2977"/>
      <c r="E79" s="1461">
        <v>215</v>
      </c>
      <c r="F79" s="407">
        <f t="shared" si="5"/>
        <v>20</v>
      </c>
      <c r="G79" s="1478">
        <v>5</v>
      </c>
      <c r="H79" s="1480">
        <v>100</v>
      </c>
      <c r="I79" s="556">
        <v>6.1</v>
      </c>
      <c r="J79" s="1481">
        <f t="shared" si="7"/>
        <v>610</v>
      </c>
      <c r="K79" s="2978" t="s">
        <v>801</v>
      </c>
      <c r="L79" s="2979"/>
      <c r="M79" s="2979"/>
      <c r="N79" s="2979"/>
      <c r="O79" s="2979"/>
      <c r="P79" s="2980"/>
      <c r="Q79" s="592"/>
      <c r="R79" s="592"/>
      <c r="S79" s="592"/>
      <c r="T79" s="592"/>
      <c r="U79" s="592"/>
      <c r="V79" s="572"/>
    </row>
    <row r="80" spans="1:22" s="288" customFormat="1" ht="25.5" customHeight="1" x14ac:dyDescent="0.25">
      <c r="A80" s="555">
        <f t="shared" si="6"/>
        <v>21</v>
      </c>
      <c r="B80" s="1476" t="s">
        <v>811</v>
      </c>
      <c r="C80" s="2976">
        <v>1985</v>
      </c>
      <c r="D80" s="2977"/>
      <c r="E80" s="1461">
        <v>275</v>
      </c>
      <c r="F80" s="407">
        <f t="shared" si="5"/>
        <v>94</v>
      </c>
      <c r="G80" s="1478">
        <v>5</v>
      </c>
      <c r="H80" s="1480">
        <v>470</v>
      </c>
      <c r="I80" s="556">
        <v>5.36</v>
      </c>
      <c r="J80" s="1481">
        <f t="shared" si="7"/>
        <v>2519.2000000000003</v>
      </c>
      <c r="K80" s="2978" t="s">
        <v>812</v>
      </c>
      <c r="L80" s="2979"/>
      <c r="M80" s="2979"/>
      <c r="N80" s="2979"/>
      <c r="O80" s="2979"/>
      <c r="P80" s="2980"/>
      <c r="Q80" s="592"/>
      <c r="R80" s="592"/>
      <c r="S80" s="592"/>
      <c r="T80" s="592"/>
      <c r="U80" s="592"/>
      <c r="V80" s="572"/>
    </row>
    <row r="81" spans="1:22" s="288" customFormat="1" ht="25.5" customHeight="1" x14ac:dyDescent="0.25">
      <c r="A81" s="555">
        <f t="shared" si="6"/>
        <v>22</v>
      </c>
      <c r="B81" s="1476" t="s">
        <v>813</v>
      </c>
      <c r="C81" s="2976">
        <v>1985</v>
      </c>
      <c r="D81" s="2977"/>
      <c r="E81" s="1461">
        <v>275</v>
      </c>
      <c r="F81" s="407">
        <f t="shared" si="5"/>
        <v>182.8</v>
      </c>
      <c r="G81" s="1478">
        <v>5</v>
      </c>
      <c r="H81" s="1480">
        <v>914</v>
      </c>
      <c r="I81" s="556">
        <v>4.4720000000000004</v>
      </c>
      <c r="J81" s="1481">
        <f t="shared" si="7"/>
        <v>4087.4080000000004</v>
      </c>
      <c r="K81" s="2978" t="s">
        <v>812</v>
      </c>
      <c r="L81" s="2979"/>
      <c r="M81" s="2979"/>
      <c r="N81" s="2979"/>
      <c r="O81" s="2979"/>
      <c r="P81" s="2980"/>
      <c r="Q81" s="592"/>
      <c r="R81" s="592"/>
      <c r="S81" s="592"/>
      <c r="T81" s="592"/>
      <c r="U81" s="592"/>
      <c r="V81" s="572"/>
    </row>
    <row r="82" spans="1:22" s="288" customFormat="1" ht="30" customHeight="1" x14ac:dyDescent="0.25">
      <c r="A82" s="555">
        <f t="shared" si="6"/>
        <v>23</v>
      </c>
      <c r="B82" s="1476" t="s">
        <v>814</v>
      </c>
      <c r="C82" s="2976">
        <v>1986</v>
      </c>
      <c r="D82" s="2977"/>
      <c r="E82" s="1461">
        <v>150</v>
      </c>
      <c r="F82" s="407">
        <f t="shared" si="5"/>
        <v>9</v>
      </c>
      <c r="G82" s="1478">
        <v>5</v>
      </c>
      <c r="H82" s="1480">
        <v>45</v>
      </c>
      <c r="I82" s="556"/>
      <c r="J82" s="1481">
        <f>H82</f>
        <v>45</v>
      </c>
      <c r="K82" s="2978" t="s">
        <v>801</v>
      </c>
      <c r="L82" s="2979"/>
      <c r="M82" s="2979"/>
      <c r="N82" s="2979"/>
      <c r="O82" s="2979"/>
      <c r="P82" s="2980"/>
      <c r="Q82" s="592"/>
      <c r="R82" s="592"/>
      <c r="S82" s="592"/>
      <c r="T82" s="592"/>
      <c r="U82" s="592"/>
      <c r="V82" s="572"/>
    </row>
    <row r="83" spans="1:22" s="288" customFormat="1" ht="30" customHeight="1" x14ac:dyDescent="0.25">
      <c r="A83" s="555">
        <f t="shared" si="6"/>
        <v>24</v>
      </c>
      <c r="B83" s="1476" t="s">
        <v>815</v>
      </c>
      <c r="C83" s="2976">
        <v>1986</v>
      </c>
      <c r="D83" s="2977"/>
      <c r="E83" s="407">
        <v>150</v>
      </c>
      <c r="F83" s="407">
        <f t="shared" si="5"/>
        <v>18</v>
      </c>
      <c r="G83" s="1478">
        <v>5</v>
      </c>
      <c r="H83" s="1480">
        <v>90</v>
      </c>
      <c r="I83" s="556"/>
      <c r="J83" s="1481">
        <f>H83</f>
        <v>90</v>
      </c>
      <c r="K83" s="2978" t="s">
        <v>801</v>
      </c>
      <c r="L83" s="2979"/>
      <c r="M83" s="2979"/>
      <c r="N83" s="2979"/>
      <c r="O83" s="2979"/>
      <c r="P83" s="2980"/>
      <c r="Q83" s="592"/>
      <c r="R83" s="592"/>
      <c r="S83" s="592"/>
      <c r="T83" s="592"/>
      <c r="U83" s="592"/>
      <c r="V83" s="572"/>
    </row>
    <row r="84" spans="1:22" s="288" customFormat="1" ht="27" customHeight="1" x14ac:dyDescent="0.25">
      <c r="A84" s="555">
        <f t="shared" si="6"/>
        <v>25</v>
      </c>
      <c r="B84" s="1476" t="s">
        <v>816</v>
      </c>
      <c r="C84" s="2976">
        <v>1971</v>
      </c>
      <c r="D84" s="2977"/>
      <c r="E84" s="1461">
        <v>350</v>
      </c>
      <c r="F84" s="407">
        <f t="shared" si="5"/>
        <v>9.6</v>
      </c>
      <c r="G84" s="1478">
        <v>5</v>
      </c>
      <c r="H84" s="1480">
        <v>48</v>
      </c>
      <c r="I84" s="556"/>
      <c r="J84" s="1481">
        <f>H84</f>
        <v>48</v>
      </c>
      <c r="K84" s="2978" t="s">
        <v>801</v>
      </c>
      <c r="L84" s="2979"/>
      <c r="M84" s="2979"/>
      <c r="N84" s="2979"/>
      <c r="O84" s="2979"/>
      <c r="P84" s="2980"/>
      <c r="Q84" s="592"/>
      <c r="R84" s="592"/>
      <c r="S84" s="592"/>
      <c r="T84" s="592"/>
      <c r="U84" s="592"/>
      <c r="V84" s="572"/>
    </row>
    <row r="85" spans="1:22" s="288" customFormat="1" ht="30" customHeight="1" x14ac:dyDescent="0.25">
      <c r="A85" s="555">
        <f t="shared" si="6"/>
        <v>26</v>
      </c>
      <c r="B85" s="1476" t="s">
        <v>817</v>
      </c>
      <c r="C85" s="2976">
        <v>1971</v>
      </c>
      <c r="D85" s="2977"/>
      <c r="E85" s="1461">
        <v>350</v>
      </c>
      <c r="F85" s="407">
        <f t="shared" si="5"/>
        <v>31.8</v>
      </c>
      <c r="G85" s="1478">
        <v>5</v>
      </c>
      <c r="H85" s="1479">
        <v>159</v>
      </c>
      <c r="I85" s="1482">
        <v>5.98</v>
      </c>
      <c r="J85" s="588">
        <f>H85*I85</f>
        <v>950.82</v>
      </c>
      <c r="K85" s="2474" t="s">
        <v>801</v>
      </c>
      <c r="L85" s="2141"/>
      <c r="M85" s="2141"/>
      <c r="N85" s="2141"/>
      <c r="O85" s="2141"/>
      <c r="P85" s="2142"/>
      <c r="Q85" s="592"/>
      <c r="R85" s="592"/>
      <c r="S85" s="592"/>
      <c r="T85" s="592"/>
      <c r="U85" s="592"/>
      <c r="V85" s="572"/>
    </row>
    <row r="86" spans="1:22" s="288" customFormat="1" ht="30" customHeight="1" thickBot="1" x14ac:dyDescent="0.3">
      <c r="A86" s="156">
        <f t="shared" si="6"/>
        <v>27</v>
      </c>
      <c r="B86" s="1483" t="s">
        <v>818</v>
      </c>
      <c r="C86" s="2981">
        <v>1977</v>
      </c>
      <c r="D86" s="2982"/>
      <c r="E86" s="377">
        <v>285</v>
      </c>
      <c r="F86" s="358">
        <f t="shared" si="5"/>
        <v>33.200000000000003</v>
      </c>
      <c r="G86" s="1484">
        <v>5</v>
      </c>
      <c r="H86" s="1488">
        <v>166</v>
      </c>
      <c r="I86" s="1489">
        <v>6.3</v>
      </c>
      <c r="J86" s="1490">
        <f>H86*I86</f>
        <v>1045.8</v>
      </c>
      <c r="K86" s="2983" t="s">
        <v>801</v>
      </c>
      <c r="L86" s="2145"/>
      <c r="M86" s="2145"/>
      <c r="N86" s="2145"/>
      <c r="O86" s="2145"/>
      <c r="P86" s="2146"/>
      <c r="Q86" s="592"/>
      <c r="R86" s="592"/>
      <c r="S86" s="592"/>
      <c r="T86" s="592"/>
      <c r="U86" s="592"/>
      <c r="V86" s="572"/>
    </row>
    <row r="87" spans="1:22" ht="20.25" customHeight="1" thickBot="1" x14ac:dyDescent="0.3">
      <c r="A87" s="1491"/>
      <c r="B87" s="1492" t="s">
        <v>59</v>
      </c>
      <c r="C87" s="2446"/>
      <c r="D87" s="2447"/>
      <c r="E87" s="564"/>
      <c r="F87" s="565"/>
      <c r="G87" s="566"/>
      <c r="H87" s="567"/>
      <c r="I87" s="568"/>
      <c r="J87" s="1086">
        <f>SUM(J60:J86)</f>
        <v>37225.372000000003</v>
      </c>
      <c r="K87" s="2448"/>
      <c r="L87" s="2449"/>
      <c r="M87" s="2449"/>
      <c r="N87" s="2449"/>
      <c r="O87" s="2449"/>
      <c r="P87" s="2450"/>
      <c r="Q87" s="990"/>
      <c r="R87" s="990"/>
      <c r="S87" s="990"/>
      <c r="T87" s="990"/>
      <c r="U87" s="990"/>
      <c r="V87" s="373"/>
    </row>
    <row r="88" spans="1:22" ht="20.25" customHeight="1" x14ac:dyDescent="0.25">
      <c r="A88" s="583"/>
      <c r="B88" s="584"/>
      <c r="C88" s="572"/>
      <c r="D88" s="572"/>
      <c r="E88" s="572"/>
      <c r="F88" s="572"/>
      <c r="G88" s="374"/>
      <c r="H88" s="374"/>
      <c r="I88" s="374"/>
      <c r="J88" s="374"/>
      <c r="K88" s="585"/>
      <c r="L88" s="585"/>
      <c r="M88" s="585"/>
      <c r="N88" s="585"/>
      <c r="O88" s="585"/>
      <c r="P88" s="585"/>
      <c r="Q88" s="990"/>
      <c r="R88" s="990"/>
      <c r="S88" s="990"/>
      <c r="T88" s="990"/>
      <c r="U88" s="990"/>
      <c r="V88" s="373"/>
    </row>
    <row r="89" spans="1:22" ht="25.5" customHeight="1" thickBot="1" x14ac:dyDescent="0.3">
      <c r="A89" s="175" t="s">
        <v>71</v>
      </c>
      <c r="B89" s="175"/>
      <c r="C89" s="175"/>
      <c r="D89" s="175"/>
      <c r="E89" s="175"/>
      <c r="F89" s="375"/>
      <c r="G89" s="375"/>
      <c r="H89" s="375"/>
      <c r="I89" s="375"/>
      <c r="J89" s="375"/>
      <c r="K89" s="375"/>
      <c r="L89" s="177"/>
      <c r="M89" s="177"/>
      <c r="N89" s="177"/>
      <c r="O89" s="177"/>
      <c r="P89" s="177"/>
      <c r="Q89" s="175"/>
      <c r="R89" s="175"/>
      <c r="S89" s="175"/>
      <c r="T89" s="175"/>
      <c r="U89" s="175"/>
      <c r="V89" s="373"/>
    </row>
    <row r="90" spans="1:22" s="288" customFormat="1" ht="36.75" customHeight="1" thickBot="1" x14ac:dyDescent="0.3">
      <c r="A90" s="1968" t="s">
        <v>7</v>
      </c>
      <c r="B90" s="2152" t="s">
        <v>72</v>
      </c>
      <c r="C90" s="2329" t="s">
        <v>73</v>
      </c>
      <c r="D90" s="2331" t="s">
        <v>74</v>
      </c>
      <c r="E90" s="2291"/>
      <c r="F90" s="2292"/>
      <c r="G90" s="2332" t="s">
        <v>75</v>
      </c>
      <c r="H90" s="2334" t="s">
        <v>76</v>
      </c>
      <c r="I90" s="2295" t="s">
        <v>77</v>
      </c>
      <c r="J90" s="2295" t="s">
        <v>78</v>
      </c>
      <c r="K90" s="2295" t="s">
        <v>79</v>
      </c>
      <c r="L90" s="2295" t="s">
        <v>80</v>
      </c>
      <c r="M90" s="2295" t="s">
        <v>81</v>
      </c>
      <c r="N90" s="2295" t="s">
        <v>82</v>
      </c>
      <c r="O90" s="2295" t="s">
        <v>83</v>
      </c>
      <c r="P90" s="2297" t="s">
        <v>84</v>
      </c>
      <c r="V90" s="572"/>
    </row>
    <row r="91" spans="1:22" s="288" customFormat="1" ht="102.75" customHeight="1" thickBot="1" x14ac:dyDescent="0.3">
      <c r="A91" s="1969"/>
      <c r="B91" s="2153"/>
      <c r="C91" s="2330"/>
      <c r="D91" s="542" t="s">
        <v>85</v>
      </c>
      <c r="E91" s="543" t="s">
        <v>86</v>
      </c>
      <c r="F91" s="689" t="s">
        <v>321</v>
      </c>
      <c r="G91" s="2333"/>
      <c r="H91" s="2335"/>
      <c r="I91" s="2336"/>
      <c r="J91" s="2336"/>
      <c r="K91" s="2336"/>
      <c r="L91" s="2336"/>
      <c r="M91" s="2336"/>
      <c r="N91" s="2336"/>
      <c r="O91" s="2336"/>
      <c r="P91" s="2339"/>
      <c r="Q91" s="592"/>
      <c r="R91" s="592"/>
      <c r="S91" s="592"/>
      <c r="T91" s="592"/>
      <c r="U91" s="592"/>
      <c r="V91" s="572"/>
    </row>
    <row r="92" spans="1:22" ht="22.5" customHeight="1" x14ac:dyDescent="0.25">
      <c r="A92" s="182">
        <v>1</v>
      </c>
      <c r="B92" s="1005" t="s">
        <v>48</v>
      </c>
      <c r="C92" s="1493">
        <v>1</v>
      </c>
      <c r="D92" s="1494">
        <v>2</v>
      </c>
      <c r="E92" s="1495">
        <v>1</v>
      </c>
      <c r="F92" s="1496">
        <v>1</v>
      </c>
      <c r="G92" s="1497">
        <v>2</v>
      </c>
      <c r="H92" s="1498">
        <v>0.27</v>
      </c>
      <c r="I92" s="1499">
        <v>1.4</v>
      </c>
      <c r="J92" s="1499">
        <v>1.2</v>
      </c>
      <c r="K92" s="1499"/>
      <c r="L92" s="1499"/>
      <c r="M92" s="1499">
        <v>0.9</v>
      </c>
      <c r="N92" s="1499"/>
      <c r="O92" s="1499"/>
      <c r="P92" s="1500"/>
      <c r="Q92" s="266"/>
      <c r="R92" s="266"/>
      <c r="S92" s="266"/>
      <c r="T92" s="266"/>
      <c r="U92" s="266"/>
      <c r="V92" s="373"/>
    </row>
    <row r="93" spans="1:22" ht="22.5" customHeight="1" x14ac:dyDescent="0.25">
      <c r="A93" s="190">
        <v>2</v>
      </c>
      <c r="B93" s="1013" t="s">
        <v>51</v>
      </c>
      <c r="C93" s="1501">
        <v>2</v>
      </c>
      <c r="D93" s="1502">
        <v>2</v>
      </c>
      <c r="E93" s="1503">
        <v>1</v>
      </c>
      <c r="F93" s="1504">
        <v>1</v>
      </c>
      <c r="G93" s="1505">
        <v>30</v>
      </c>
      <c r="H93" s="71">
        <v>0.72</v>
      </c>
      <c r="I93" s="1506">
        <v>1.4</v>
      </c>
      <c r="J93" s="1506">
        <v>1.2</v>
      </c>
      <c r="K93" s="1506"/>
      <c r="L93" s="1506">
        <v>1.35</v>
      </c>
      <c r="M93" s="1506">
        <v>1</v>
      </c>
      <c r="N93" s="1507">
        <v>1</v>
      </c>
      <c r="O93" s="1506"/>
      <c r="P93" s="1508"/>
      <c r="Q93" s="266"/>
      <c r="R93" s="719"/>
      <c r="S93" s="266"/>
      <c r="T93" s="266"/>
      <c r="U93" s="266"/>
      <c r="V93" s="373"/>
    </row>
    <row r="94" spans="1:22" ht="22.5" customHeight="1" thickBot="1" x14ac:dyDescent="0.3">
      <c r="A94" s="275">
        <v>3</v>
      </c>
      <c r="B94" s="1509" t="s">
        <v>89</v>
      </c>
      <c r="C94" s="1510">
        <v>1</v>
      </c>
      <c r="D94" s="1511">
        <v>2</v>
      </c>
      <c r="E94" s="1512">
        <v>1</v>
      </c>
      <c r="F94" s="1513">
        <v>1</v>
      </c>
      <c r="G94" s="1514">
        <v>5</v>
      </c>
      <c r="H94" s="1515">
        <v>0.76</v>
      </c>
      <c r="I94" s="1516">
        <v>1.4</v>
      </c>
      <c r="J94" s="1516">
        <v>1.2</v>
      </c>
      <c r="K94" s="1516"/>
      <c r="L94" s="1516"/>
      <c r="M94" s="1516">
        <v>1</v>
      </c>
      <c r="N94" s="1516"/>
      <c r="O94" s="1516"/>
      <c r="P94" s="1517"/>
      <c r="Q94" s="266"/>
      <c r="R94" s="266"/>
      <c r="S94" s="266"/>
      <c r="T94" s="266"/>
      <c r="U94" s="266"/>
      <c r="V94" s="373"/>
    </row>
    <row r="95" spans="1:22" ht="47.25" customHeight="1" x14ac:dyDescent="0.25">
      <c r="A95" s="583"/>
      <c r="B95" s="214"/>
      <c r="C95" s="1518"/>
      <c r="D95" s="1518"/>
      <c r="E95" s="1519"/>
      <c r="F95" s="1519"/>
      <c r="G95" s="1519"/>
      <c r="H95" s="871"/>
      <c r="I95" s="871"/>
      <c r="J95" s="871"/>
      <c r="K95" s="871"/>
      <c r="L95" s="871"/>
      <c r="M95" s="871"/>
      <c r="N95" s="871"/>
      <c r="O95" s="871"/>
      <c r="P95" s="871"/>
      <c r="Q95" s="266"/>
      <c r="R95" s="266"/>
      <c r="S95" s="266"/>
      <c r="T95" s="266"/>
      <c r="U95" s="266"/>
      <c r="V95" s="373"/>
    </row>
    <row r="96" spans="1:22" ht="16.5" thickBot="1" x14ac:dyDescent="0.3">
      <c r="A96" s="1967" t="s">
        <v>90</v>
      </c>
      <c r="B96" s="1967"/>
      <c r="C96" s="1967"/>
      <c r="D96" s="1967"/>
      <c r="E96" s="1967"/>
      <c r="F96" s="1967"/>
      <c r="G96" s="1967"/>
      <c r="H96" s="1967"/>
      <c r="I96" s="1967"/>
      <c r="J96" s="1967"/>
      <c r="K96" s="1967"/>
      <c r="L96" s="1967"/>
      <c r="M96" s="1967"/>
      <c r="N96" s="1967"/>
      <c r="O96" s="1967"/>
      <c r="P96" s="1967"/>
      <c r="Q96" s="1967"/>
      <c r="R96" s="1967"/>
      <c r="S96" s="1967"/>
      <c r="T96" s="1967"/>
      <c r="U96" s="1967"/>
    </row>
    <row r="97" spans="1:22" s="288" customFormat="1" ht="15.75" customHeight="1" thickBot="1" x14ac:dyDescent="0.3">
      <c r="A97" s="2002" t="s">
        <v>91</v>
      </c>
      <c r="B97" s="2005" t="s">
        <v>92</v>
      </c>
      <c r="C97" s="2006"/>
      <c r="D97" s="2007"/>
      <c r="E97" s="2973" t="s">
        <v>93</v>
      </c>
      <c r="F97" s="2567" t="s">
        <v>783</v>
      </c>
      <c r="G97" s="2212" t="s">
        <v>66</v>
      </c>
      <c r="H97" s="2165" t="s">
        <v>67</v>
      </c>
      <c r="I97" s="2327" t="s">
        <v>68</v>
      </c>
      <c r="J97" s="2027"/>
      <c r="K97" s="2328"/>
      <c r="L97" s="2029" t="s">
        <v>69</v>
      </c>
      <c r="M97" s="2030"/>
      <c r="N97" s="2030"/>
      <c r="O97" s="2030"/>
      <c r="P97" s="2031"/>
      <c r="Q97" s="214"/>
      <c r="R97" s="214"/>
      <c r="S97" s="214"/>
      <c r="T97" s="214"/>
      <c r="U97" s="214"/>
      <c r="V97" s="572"/>
    </row>
    <row r="98" spans="1:22" s="288" customFormat="1" ht="15" customHeight="1" x14ac:dyDescent="0.25">
      <c r="A98" s="2003"/>
      <c r="B98" s="2008"/>
      <c r="C98" s="2009"/>
      <c r="D98" s="2010"/>
      <c r="E98" s="2974"/>
      <c r="F98" s="2568"/>
      <c r="G98" s="2880"/>
      <c r="H98" s="2166"/>
      <c r="I98" s="2178" t="s">
        <v>52</v>
      </c>
      <c r="J98" s="2165" t="s">
        <v>53</v>
      </c>
      <c r="K98" s="2972" t="s">
        <v>54</v>
      </c>
      <c r="L98" s="2032"/>
      <c r="M98" s="2033"/>
      <c r="N98" s="2033"/>
      <c r="O98" s="2033"/>
      <c r="P98" s="2034"/>
      <c r="Q98" s="214"/>
      <c r="R98" s="214"/>
      <c r="S98" s="214"/>
      <c r="T98" s="214"/>
      <c r="U98" s="214"/>
      <c r="V98" s="572"/>
    </row>
    <row r="99" spans="1:22" s="288" customFormat="1" ht="51.75" customHeight="1" thickBot="1" x14ac:dyDescent="0.3">
      <c r="A99" s="2562"/>
      <c r="B99" s="2563"/>
      <c r="C99" s="2321"/>
      <c r="D99" s="2571"/>
      <c r="E99" s="2975"/>
      <c r="F99" s="2569"/>
      <c r="G99" s="2889"/>
      <c r="H99" s="2319"/>
      <c r="I99" s="2326"/>
      <c r="J99" s="2319"/>
      <c r="K99" s="2326"/>
      <c r="L99" s="2032"/>
      <c r="M99" s="2033"/>
      <c r="N99" s="2033"/>
      <c r="O99" s="2033"/>
      <c r="P99" s="2034"/>
      <c r="Q99" s="214"/>
      <c r="R99" s="214"/>
      <c r="S99" s="214"/>
      <c r="T99" s="214"/>
      <c r="U99" s="214"/>
      <c r="V99" s="572"/>
    </row>
    <row r="100" spans="1:22" ht="57" customHeight="1" thickBot="1" x14ac:dyDescent="0.3">
      <c r="A100" s="1520">
        <v>1</v>
      </c>
      <c r="B100" s="2966" t="s">
        <v>819</v>
      </c>
      <c r="C100" s="2967"/>
      <c r="D100" s="2968"/>
      <c r="E100" s="1238">
        <v>1987</v>
      </c>
      <c r="F100" s="460">
        <v>0</v>
      </c>
      <c r="G100" s="1521">
        <f>I100/H100</f>
        <v>590.75</v>
      </c>
      <c r="H100" s="1522">
        <v>12</v>
      </c>
      <c r="I100" s="1523">
        <v>7089</v>
      </c>
      <c r="J100" s="1524">
        <v>1.17</v>
      </c>
      <c r="K100" s="1525">
        <f>I100*J100</f>
        <v>8294.1299999999992</v>
      </c>
      <c r="L100" s="2969" t="s">
        <v>820</v>
      </c>
      <c r="M100" s="2970"/>
      <c r="N100" s="2970"/>
      <c r="O100" s="2970"/>
      <c r="P100" s="2971"/>
      <c r="Q100" s="734"/>
      <c r="R100" s="734"/>
      <c r="S100" s="1526"/>
      <c r="T100" s="592"/>
      <c r="U100" s="1526"/>
      <c r="V100" s="373"/>
    </row>
    <row r="101" spans="1:22" ht="73.5" customHeight="1" thickBot="1" x14ac:dyDescent="0.3">
      <c r="A101" s="1520">
        <v>2</v>
      </c>
      <c r="B101" s="2966" t="s">
        <v>821</v>
      </c>
      <c r="C101" s="2967"/>
      <c r="D101" s="2968"/>
      <c r="E101" s="1238">
        <v>1971</v>
      </c>
      <c r="F101" s="460">
        <v>0</v>
      </c>
      <c r="G101" s="1521">
        <f t="shared" ref="G101:G102" si="8">I101/H101</f>
        <v>554.15384615384619</v>
      </c>
      <c r="H101" s="1527">
        <v>6.5</v>
      </c>
      <c r="I101" s="1528">
        <v>3602</v>
      </c>
      <c r="J101" s="1109">
        <v>3.1720000000000002</v>
      </c>
      <c r="K101" s="1525">
        <f>I101*J101</f>
        <v>11425.544</v>
      </c>
      <c r="L101" s="2969" t="s">
        <v>822</v>
      </c>
      <c r="M101" s="2970"/>
      <c r="N101" s="2970"/>
      <c r="O101" s="2970"/>
      <c r="P101" s="2971"/>
      <c r="Q101" s="734"/>
      <c r="R101" s="734"/>
      <c r="S101" s="1526"/>
      <c r="T101" s="592"/>
      <c r="U101" s="1526"/>
      <c r="V101" s="373"/>
    </row>
    <row r="102" spans="1:22" ht="57" customHeight="1" thickBot="1" x14ac:dyDescent="0.3">
      <c r="A102" s="1520">
        <v>3</v>
      </c>
      <c r="B102" s="2966" t="s">
        <v>823</v>
      </c>
      <c r="C102" s="2967"/>
      <c r="D102" s="2968"/>
      <c r="E102" s="1238">
        <v>1988</v>
      </c>
      <c r="F102" s="460">
        <v>0</v>
      </c>
      <c r="G102" s="1521">
        <f t="shared" si="8"/>
        <v>96.779661016949149</v>
      </c>
      <c r="H102" s="1522">
        <v>5.9</v>
      </c>
      <c r="I102" s="1528">
        <v>571</v>
      </c>
      <c r="J102" s="1109">
        <v>5.1580000000000004</v>
      </c>
      <c r="K102" s="1525">
        <f>I102*J102</f>
        <v>2945.2180000000003</v>
      </c>
      <c r="L102" s="2969" t="s">
        <v>824</v>
      </c>
      <c r="M102" s="2970"/>
      <c r="N102" s="2970"/>
      <c r="O102" s="2970"/>
      <c r="P102" s="2971"/>
      <c r="Q102" s="734"/>
      <c r="R102" s="734"/>
      <c r="S102" s="1526"/>
      <c r="T102" s="592"/>
      <c r="U102" s="1526"/>
      <c r="V102" s="373"/>
    </row>
    <row r="103" spans="1:22" ht="57" customHeight="1" thickBot="1" x14ac:dyDescent="0.3">
      <c r="A103" s="1520">
        <v>4</v>
      </c>
      <c r="B103" s="2966" t="s">
        <v>782</v>
      </c>
      <c r="C103" s="2967"/>
      <c r="D103" s="2968"/>
      <c r="E103" s="1238">
        <v>1986</v>
      </c>
      <c r="F103" s="460">
        <v>0</v>
      </c>
      <c r="G103" s="1521">
        <f>I103/H103</f>
        <v>899.85294117647061</v>
      </c>
      <c r="H103" s="1529">
        <v>6.8</v>
      </c>
      <c r="I103" s="1528">
        <v>6119</v>
      </c>
      <c r="J103" s="1109">
        <v>1.228</v>
      </c>
      <c r="K103" s="1525">
        <f>I103*J103</f>
        <v>7514.1319999999996</v>
      </c>
      <c r="L103" s="2969" t="s">
        <v>825</v>
      </c>
      <c r="M103" s="2970"/>
      <c r="N103" s="2970"/>
      <c r="O103" s="2970"/>
      <c r="P103" s="2971"/>
      <c r="Q103" s="734"/>
      <c r="R103" s="734"/>
      <c r="S103" s="1526"/>
      <c r="T103" s="592"/>
      <c r="U103" s="1526"/>
      <c r="V103" s="373"/>
    </row>
    <row r="104" spans="1:22" ht="16.5" customHeight="1" x14ac:dyDescent="0.25">
      <c r="B104" s="610"/>
      <c r="K104" s="611"/>
      <c r="T104" s="572"/>
    </row>
    <row r="105" spans="1:22" ht="16.5" thickBot="1" x14ac:dyDescent="0.3">
      <c r="A105" s="175" t="s">
        <v>107</v>
      </c>
      <c r="B105" s="175"/>
      <c r="C105" s="175"/>
      <c r="D105" s="175"/>
      <c r="E105" s="175"/>
      <c r="F105" s="375"/>
      <c r="G105" s="375"/>
      <c r="H105" s="375"/>
      <c r="I105" s="375"/>
      <c r="J105" s="375"/>
      <c r="K105" s="375"/>
      <c r="L105" s="177"/>
      <c r="M105" s="177"/>
      <c r="N105" s="177"/>
      <c r="O105" s="177"/>
      <c r="P105" s="177"/>
      <c r="Q105" s="175"/>
      <c r="R105" s="175"/>
      <c r="S105" s="175"/>
      <c r="T105" s="177"/>
      <c r="U105" s="175"/>
    </row>
    <row r="106" spans="1:22" s="288" customFormat="1" ht="21.75" customHeight="1" thickBot="1" x14ac:dyDescent="0.3">
      <c r="A106" s="1968" t="s">
        <v>7</v>
      </c>
      <c r="B106" s="1968" t="s">
        <v>72</v>
      </c>
      <c r="C106" s="2329" t="s">
        <v>73</v>
      </c>
      <c r="D106" s="2291" t="s">
        <v>74</v>
      </c>
      <c r="E106" s="2291"/>
      <c r="F106" s="2292"/>
      <c r="G106" s="2332" t="s">
        <v>75</v>
      </c>
      <c r="H106" s="2334" t="s">
        <v>76</v>
      </c>
      <c r="I106" s="2295" t="s">
        <v>77</v>
      </c>
      <c r="J106" s="2295" t="s">
        <v>78</v>
      </c>
      <c r="K106" s="2295" t="s">
        <v>79</v>
      </c>
      <c r="L106" s="2295" t="s">
        <v>80</v>
      </c>
      <c r="M106" s="2295" t="s">
        <v>81</v>
      </c>
      <c r="N106" s="2295" t="s">
        <v>82</v>
      </c>
      <c r="O106" s="2295" t="s">
        <v>83</v>
      </c>
      <c r="P106" s="2297" t="s">
        <v>84</v>
      </c>
      <c r="V106" s="572"/>
    </row>
    <row r="107" spans="1:22" s="288" customFormat="1" ht="87" customHeight="1" thickBot="1" x14ac:dyDescent="0.3">
      <c r="A107" s="1969"/>
      <c r="B107" s="1969"/>
      <c r="C107" s="2330"/>
      <c r="D107" s="1530" t="s">
        <v>85</v>
      </c>
      <c r="E107" s="1531" t="s">
        <v>86</v>
      </c>
      <c r="F107" s="1532" t="s">
        <v>321</v>
      </c>
      <c r="G107" s="2333"/>
      <c r="H107" s="2335"/>
      <c r="I107" s="2336"/>
      <c r="J107" s="2336"/>
      <c r="K107" s="2336"/>
      <c r="L107" s="2336"/>
      <c r="M107" s="2336"/>
      <c r="N107" s="2336"/>
      <c r="O107" s="2336"/>
      <c r="P107" s="2339"/>
      <c r="Q107" s="592"/>
      <c r="R107" s="592"/>
      <c r="S107" s="592"/>
      <c r="T107" s="592"/>
      <c r="U107" s="592"/>
      <c r="V107" s="572"/>
    </row>
    <row r="108" spans="1:22" ht="27" customHeight="1" thickBot="1" x14ac:dyDescent="0.3">
      <c r="A108" s="576">
        <v>1</v>
      </c>
      <c r="B108" s="1533" t="s">
        <v>819</v>
      </c>
      <c r="C108" s="1534">
        <v>1</v>
      </c>
      <c r="D108" s="1535">
        <v>2</v>
      </c>
      <c r="E108" s="1536">
        <v>1</v>
      </c>
      <c r="F108" s="1537">
        <v>1</v>
      </c>
      <c r="G108" s="1522">
        <v>12</v>
      </c>
      <c r="H108" s="1538" t="s">
        <v>436</v>
      </c>
      <c r="I108" s="1539" t="s">
        <v>175</v>
      </c>
      <c r="J108" s="1539" t="s">
        <v>176</v>
      </c>
      <c r="K108" s="1540"/>
      <c r="L108" s="1540"/>
      <c r="M108" s="1541">
        <v>0.8</v>
      </c>
      <c r="N108" s="1540"/>
      <c r="O108" s="1540"/>
      <c r="P108" s="1542"/>
      <c r="Q108" s="266"/>
      <c r="R108" s="266"/>
      <c r="S108" s="266"/>
      <c r="T108" s="266"/>
      <c r="U108" s="266"/>
      <c r="V108" s="373"/>
    </row>
    <row r="109" spans="1:22" ht="27" customHeight="1" thickBot="1" x14ac:dyDescent="0.3">
      <c r="A109" s="576">
        <v>2</v>
      </c>
      <c r="B109" s="1533" t="s">
        <v>821</v>
      </c>
      <c r="C109" s="1534">
        <v>1</v>
      </c>
      <c r="D109" s="1535">
        <v>2</v>
      </c>
      <c r="E109" s="1536">
        <v>1</v>
      </c>
      <c r="F109" s="1537">
        <v>1</v>
      </c>
      <c r="G109" s="1527">
        <v>6.5</v>
      </c>
      <c r="H109" s="1543" t="s">
        <v>436</v>
      </c>
      <c r="I109" s="1539" t="s">
        <v>175</v>
      </c>
      <c r="J109" s="1539" t="s">
        <v>176</v>
      </c>
      <c r="K109" s="1540"/>
      <c r="L109" s="1540"/>
      <c r="M109" s="1541">
        <v>0.8</v>
      </c>
      <c r="N109" s="1540"/>
      <c r="O109" s="1540"/>
      <c r="P109" s="1542"/>
      <c r="Q109" s="266"/>
      <c r="R109" s="266"/>
      <c r="S109" s="266"/>
      <c r="T109" s="266"/>
      <c r="U109" s="266"/>
      <c r="V109" s="373"/>
    </row>
    <row r="110" spans="1:22" ht="27" customHeight="1" thickBot="1" x14ac:dyDescent="0.3">
      <c r="A110" s="576">
        <v>3</v>
      </c>
      <c r="B110" s="1533" t="s">
        <v>823</v>
      </c>
      <c r="C110" s="1534">
        <v>1</v>
      </c>
      <c r="D110" s="1535">
        <v>2</v>
      </c>
      <c r="E110" s="1536">
        <v>1</v>
      </c>
      <c r="F110" s="1537">
        <v>1</v>
      </c>
      <c r="G110" s="1522">
        <v>5.9</v>
      </c>
      <c r="H110" s="1538" t="s">
        <v>436</v>
      </c>
      <c r="I110" s="1539" t="s">
        <v>175</v>
      </c>
      <c r="J110" s="1539" t="s">
        <v>176</v>
      </c>
      <c r="K110" s="1540"/>
      <c r="L110" s="1540"/>
      <c r="M110" s="1541">
        <v>0.8</v>
      </c>
      <c r="N110" s="1540"/>
      <c r="O110" s="1540"/>
      <c r="P110" s="1542"/>
      <c r="Q110" s="266"/>
      <c r="R110" s="266"/>
      <c r="S110" s="266"/>
      <c r="T110" s="266"/>
      <c r="U110" s="266"/>
      <c r="V110" s="373"/>
    </row>
    <row r="111" spans="1:22" ht="27" customHeight="1" thickBot="1" x14ac:dyDescent="0.3">
      <c r="A111" s="576">
        <v>4</v>
      </c>
      <c r="B111" s="1533" t="s">
        <v>782</v>
      </c>
      <c r="C111" s="1534">
        <v>1</v>
      </c>
      <c r="D111" s="1535">
        <v>2</v>
      </c>
      <c r="E111" s="1536">
        <v>1</v>
      </c>
      <c r="F111" s="1537">
        <v>1</v>
      </c>
      <c r="G111" s="1529">
        <v>6.8</v>
      </c>
      <c r="H111" s="1544" t="s">
        <v>826</v>
      </c>
      <c r="I111" s="1539" t="s">
        <v>175</v>
      </c>
      <c r="J111" s="1539" t="s">
        <v>176</v>
      </c>
      <c r="K111" s="1540"/>
      <c r="L111" s="1540"/>
      <c r="M111" s="1541">
        <v>0.8</v>
      </c>
      <c r="N111" s="1540"/>
      <c r="O111" s="1540"/>
      <c r="P111" s="1542"/>
      <c r="Q111" s="266"/>
      <c r="R111" s="266"/>
      <c r="S111" s="266"/>
      <c r="T111" s="266"/>
      <c r="U111" s="266"/>
      <c r="V111" s="373"/>
    </row>
    <row r="112" spans="1:22" x14ac:dyDescent="0.25">
      <c r="A112" s="373"/>
      <c r="B112" s="373"/>
      <c r="C112" s="373"/>
      <c r="D112" s="373"/>
      <c r="E112" s="373"/>
      <c r="F112" s="373"/>
      <c r="G112" s="373"/>
      <c r="H112" s="373"/>
    </row>
  </sheetData>
  <mergeCells count="255">
    <mergeCell ref="K1:P1"/>
    <mergeCell ref="K2:P2"/>
    <mergeCell ref="A5:A6"/>
    <mergeCell ref="B5:D6"/>
    <mergeCell ref="E5:H5"/>
    <mergeCell ref="I5:P5"/>
    <mergeCell ref="I6:J6"/>
    <mergeCell ref="K6:L6"/>
    <mergeCell ref="M6:N6"/>
    <mergeCell ref="O6:P6"/>
    <mergeCell ref="B7:D7"/>
    <mergeCell ref="I7:J7"/>
    <mergeCell ref="K7:L7"/>
    <mergeCell ref="M7:N7"/>
    <mergeCell ref="O7:P7"/>
    <mergeCell ref="B8:D8"/>
    <mergeCell ref="I8:J8"/>
    <mergeCell ref="K8:L8"/>
    <mergeCell ref="M8:N8"/>
    <mergeCell ref="O8:P8"/>
    <mergeCell ref="B9:D9"/>
    <mergeCell ref="I9:J9"/>
    <mergeCell ref="K9:L9"/>
    <mergeCell ref="M9:N9"/>
    <mergeCell ref="O9:P9"/>
    <mergeCell ref="B10:D10"/>
    <mergeCell ref="I10:J10"/>
    <mergeCell ref="K10:L10"/>
    <mergeCell ref="M10:N10"/>
    <mergeCell ref="O10:P10"/>
    <mergeCell ref="B11:D11"/>
    <mergeCell ref="I11:J11"/>
    <mergeCell ref="K11:L11"/>
    <mergeCell ref="M11:N11"/>
    <mergeCell ref="O11:P11"/>
    <mergeCell ref="B12:D12"/>
    <mergeCell ref="I12:J12"/>
    <mergeCell ref="K12:L12"/>
    <mergeCell ref="M12:N12"/>
    <mergeCell ref="O12:P12"/>
    <mergeCell ref="B13:D13"/>
    <mergeCell ref="I13:J13"/>
    <mergeCell ref="K13:L13"/>
    <mergeCell ref="M13:N13"/>
    <mergeCell ref="O13:P13"/>
    <mergeCell ref="B14:D14"/>
    <mergeCell ref="I14:J14"/>
    <mergeCell ref="K14:L14"/>
    <mergeCell ref="M14:N14"/>
    <mergeCell ref="O14:P14"/>
    <mergeCell ref="B15:D15"/>
    <mergeCell ref="I15:J15"/>
    <mergeCell ref="K15:L15"/>
    <mergeCell ref="M15:N15"/>
    <mergeCell ref="O15:P15"/>
    <mergeCell ref="B16:D16"/>
    <mergeCell ref="I16:J16"/>
    <mergeCell ref="K16:L16"/>
    <mergeCell ref="M16:N16"/>
    <mergeCell ref="O16:P16"/>
    <mergeCell ref="B17:D17"/>
    <mergeCell ref="I17:J17"/>
    <mergeCell ref="K17:L17"/>
    <mergeCell ref="M17:N17"/>
    <mergeCell ref="O17:P17"/>
    <mergeCell ref="B18:D18"/>
    <mergeCell ref="I18:J18"/>
    <mergeCell ref="K18:L18"/>
    <mergeCell ref="M18:N18"/>
    <mergeCell ref="O18:P18"/>
    <mergeCell ref="B19:D19"/>
    <mergeCell ref="I19:J19"/>
    <mergeCell ref="K19:L19"/>
    <mergeCell ref="M19:N19"/>
    <mergeCell ref="O19:P19"/>
    <mergeCell ref="B20:D20"/>
    <mergeCell ref="I20:J20"/>
    <mergeCell ref="K20:L20"/>
    <mergeCell ref="M20:N20"/>
    <mergeCell ref="O20:P20"/>
    <mergeCell ref="B21:D21"/>
    <mergeCell ref="I21:J21"/>
    <mergeCell ref="K21:L21"/>
    <mergeCell ref="M21:N21"/>
    <mergeCell ref="O21:P21"/>
    <mergeCell ref="B22:D22"/>
    <mergeCell ref="I22:J22"/>
    <mergeCell ref="K22:L22"/>
    <mergeCell ref="M22:N22"/>
    <mergeCell ref="O22:P22"/>
    <mergeCell ref="B23:D23"/>
    <mergeCell ref="I23:J23"/>
    <mergeCell ref="K23:L23"/>
    <mergeCell ref="M23:N23"/>
    <mergeCell ref="O23:P23"/>
    <mergeCell ref="B24:D24"/>
    <mergeCell ref="I24:J24"/>
    <mergeCell ref="K24:L24"/>
    <mergeCell ref="M24:N24"/>
    <mergeCell ref="O24:P24"/>
    <mergeCell ref="B25:D25"/>
    <mergeCell ref="I25:J25"/>
    <mergeCell ref="K25:L25"/>
    <mergeCell ref="M25:N25"/>
    <mergeCell ref="O25:P25"/>
    <mergeCell ref="B26:D26"/>
    <mergeCell ref="I26:J26"/>
    <mergeCell ref="K26:L26"/>
    <mergeCell ref="M26:N26"/>
    <mergeCell ref="O26:P26"/>
    <mergeCell ref="B27:D27"/>
    <mergeCell ref="I27:J27"/>
    <mergeCell ref="K27:L27"/>
    <mergeCell ref="M27:N27"/>
    <mergeCell ref="O27:P27"/>
    <mergeCell ref="B28:D28"/>
    <mergeCell ref="I28:J28"/>
    <mergeCell ref="K28:L28"/>
    <mergeCell ref="M28:N28"/>
    <mergeCell ref="O28:P28"/>
    <mergeCell ref="B29:D29"/>
    <mergeCell ref="I29:J29"/>
    <mergeCell ref="K29:L29"/>
    <mergeCell ref="M29:N29"/>
    <mergeCell ref="O29:P29"/>
    <mergeCell ref="B30:D30"/>
    <mergeCell ref="I30:J30"/>
    <mergeCell ref="K30:L30"/>
    <mergeCell ref="M30:N30"/>
    <mergeCell ref="O30:P30"/>
    <mergeCell ref="A32:U32"/>
    <mergeCell ref="A33:A36"/>
    <mergeCell ref="B33:B36"/>
    <mergeCell ref="C33:C36"/>
    <mergeCell ref="D33:D36"/>
    <mergeCell ref="E33:P33"/>
    <mergeCell ref="E34:G35"/>
    <mergeCell ref="H34:J35"/>
    <mergeCell ref="K34:M35"/>
    <mergeCell ref="N34:P35"/>
    <mergeCell ref="K58:P59"/>
    <mergeCell ref="C60:D60"/>
    <mergeCell ref="K60:P60"/>
    <mergeCell ref="C61:D61"/>
    <mergeCell ref="K61:P61"/>
    <mergeCell ref="C62:D62"/>
    <mergeCell ref="K62:P62"/>
    <mergeCell ref="S34:U35"/>
    <mergeCell ref="A55:B55"/>
    <mergeCell ref="A57:U57"/>
    <mergeCell ref="A58:A59"/>
    <mergeCell ref="B58:B59"/>
    <mergeCell ref="C58:D59"/>
    <mergeCell ref="E58:E59"/>
    <mergeCell ref="F58:F59"/>
    <mergeCell ref="G58:G59"/>
    <mergeCell ref="H58:J58"/>
    <mergeCell ref="C66:D66"/>
    <mergeCell ref="K66:P66"/>
    <mergeCell ref="C67:D67"/>
    <mergeCell ref="K67:P67"/>
    <mergeCell ref="C68:D68"/>
    <mergeCell ref="K68:P68"/>
    <mergeCell ref="C63:D63"/>
    <mergeCell ref="K63:P63"/>
    <mergeCell ref="C64:D64"/>
    <mergeCell ref="K64:P64"/>
    <mergeCell ref="C65:D65"/>
    <mergeCell ref="K65:P65"/>
    <mergeCell ref="C72:D72"/>
    <mergeCell ref="K72:P72"/>
    <mergeCell ref="C73:D73"/>
    <mergeCell ref="K73:P73"/>
    <mergeCell ref="C74:D74"/>
    <mergeCell ref="K74:P74"/>
    <mergeCell ref="C69:D69"/>
    <mergeCell ref="K69:P69"/>
    <mergeCell ref="C70:D70"/>
    <mergeCell ref="K70:P70"/>
    <mergeCell ref="C71:D71"/>
    <mergeCell ref="K71:P71"/>
    <mergeCell ref="C78:D78"/>
    <mergeCell ref="K78:P78"/>
    <mergeCell ref="C79:D79"/>
    <mergeCell ref="K79:P79"/>
    <mergeCell ref="C80:D80"/>
    <mergeCell ref="K80:P80"/>
    <mergeCell ref="C75:D75"/>
    <mergeCell ref="K75:P75"/>
    <mergeCell ref="C76:D76"/>
    <mergeCell ref="K76:P76"/>
    <mergeCell ref="C77:D77"/>
    <mergeCell ref="K77:P77"/>
    <mergeCell ref="C84:D84"/>
    <mergeCell ref="K84:P84"/>
    <mergeCell ref="C85:D85"/>
    <mergeCell ref="K85:P85"/>
    <mergeCell ref="C86:D86"/>
    <mergeCell ref="K86:P86"/>
    <mergeCell ref="C81:D81"/>
    <mergeCell ref="K81:P81"/>
    <mergeCell ref="C82:D82"/>
    <mergeCell ref="K82:P82"/>
    <mergeCell ref="C83:D83"/>
    <mergeCell ref="K83:P83"/>
    <mergeCell ref="K90:K91"/>
    <mergeCell ref="L90:L91"/>
    <mergeCell ref="M90:M91"/>
    <mergeCell ref="N90:N91"/>
    <mergeCell ref="O90:O91"/>
    <mergeCell ref="P90:P91"/>
    <mergeCell ref="C87:D87"/>
    <mergeCell ref="K87:P87"/>
    <mergeCell ref="A90:A91"/>
    <mergeCell ref="B90:B91"/>
    <mergeCell ref="C90:C91"/>
    <mergeCell ref="D90:F90"/>
    <mergeCell ref="G90:G91"/>
    <mergeCell ref="H90:H91"/>
    <mergeCell ref="I90:I91"/>
    <mergeCell ref="J90:J91"/>
    <mergeCell ref="L100:P100"/>
    <mergeCell ref="B101:D101"/>
    <mergeCell ref="L101:P101"/>
    <mergeCell ref="A96:U96"/>
    <mergeCell ref="A97:A99"/>
    <mergeCell ref="B97:D99"/>
    <mergeCell ref="E97:E99"/>
    <mergeCell ref="F97:F99"/>
    <mergeCell ref="G97:G99"/>
    <mergeCell ref="H97:H99"/>
    <mergeCell ref="I97:K97"/>
    <mergeCell ref="L97:P99"/>
    <mergeCell ref="I98:I99"/>
    <mergeCell ref="A106:A107"/>
    <mergeCell ref="B106:B107"/>
    <mergeCell ref="C106:C107"/>
    <mergeCell ref="D106:F106"/>
    <mergeCell ref="G106:G107"/>
    <mergeCell ref="H106:H107"/>
    <mergeCell ref="J98:J99"/>
    <mergeCell ref="K98:K99"/>
    <mergeCell ref="B100:D100"/>
    <mergeCell ref="O106:O107"/>
    <mergeCell ref="P106:P107"/>
    <mergeCell ref="I106:I107"/>
    <mergeCell ref="J106:J107"/>
    <mergeCell ref="K106:K107"/>
    <mergeCell ref="L106:L107"/>
    <mergeCell ref="M106:M107"/>
    <mergeCell ref="N106:N107"/>
    <mergeCell ref="B102:D102"/>
    <mergeCell ref="L102:P102"/>
    <mergeCell ref="B103:D103"/>
    <mergeCell ref="L103:P103"/>
  </mergeCells>
  <printOptions horizontalCentered="1"/>
  <pageMargins left="0.39370078740157483" right="0.39370078740157483" top="0.74803149606299213" bottom="0.39370078740157483" header="0" footer="0"/>
  <pageSetup paperSize="9" scale="8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"/>
  <sheetViews>
    <sheetView view="pageBreakPreview" zoomScale="60" zoomScaleNormal="100" workbookViewId="0">
      <selection activeCell="AA28" sqref="AA28"/>
    </sheetView>
  </sheetViews>
  <sheetFormatPr defaultColWidth="9.140625" defaultRowHeight="15" x14ac:dyDescent="0.25"/>
  <cols>
    <col min="1" max="1" width="4.5703125" style="1" customWidth="1"/>
    <col min="2" max="2" width="25.5703125" style="1" customWidth="1"/>
    <col min="3" max="3" width="7.28515625" style="1" customWidth="1"/>
    <col min="4" max="4" width="10.42578125" style="1" customWidth="1"/>
    <col min="5" max="5" width="9.28515625" style="1" customWidth="1"/>
    <col min="6" max="6" width="11.85546875" style="1" customWidth="1"/>
    <col min="7" max="8" width="11.7109375" style="1" customWidth="1"/>
    <col min="9" max="9" width="9" style="1" customWidth="1"/>
    <col min="10" max="10" width="12" style="1" customWidth="1"/>
    <col min="11" max="11" width="11.140625" style="1" customWidth="1"/>
    <col min="12" max="12" width="7" style="1" customWidth="1"/>
    <col min="13" max="14" width="8.85546875" style="1" customWidth="1"/>
    <col min="15" max="15" width="9.7109375" style="1" customWidth="1"/>
    <col min="16" max="16" width="10.140625" style="1" customWidth="1"/>
    <col min="17" max="17" width="8.140625" style="1" customWidth="1"/>
    <col min="18" max="18" width="6.85546875" style="1" customWidth="1"/>
    <col min="19" max="22" width="8.140625" style="1" customWidth="1"/>
    <col min="23" max="16384" width="9.140625" style="1"/>
  </cols>
  <sheetData>
    <row r="1" spans="1:23" ht="18.75" x14ac:dyDescent="0.3">
      <c r="K1" s="1870" t="s">
        <v>838</v>
      </c>
      <c r="L1" s="1870"/>
      <c r="M1" s="1870"/>
      <c r="N1" s="1870"/>
      <c r="O1" s="1870"/>
      <c r="P1" s="1870"/>
    </row>
    <row r="2" spans="1:23" ht="18.75" x14ac:dyDescent="0.3">
      <c r="K2" s="1870" t="s">
        <v>1</v>
      </c>
      <c r="L2" s="1870"/>
      <c r="M2" s="1870"/>
      <c r="N2" s="1870"/>
      <c r="O2" s="1870"/>
      <c r="P2" s="1870"/>
    </row>
    <row r="3" spans="1:23" s="3" customFormat="1" ht="18.75" x14ac:dyDescent="0.3">
      <c r="A3" s="2" t="s">
        <v>2</v>
      </c>
      <c r="B3" s="2" t="s">
        <v>3</v>
      </c>
      <c r="N3" s="4"/>
      <c r="O3" s="4"/>
      <c r="P3" s="4"/>
      <c r="Q3" s="4"/>
      <c r="R3" s="4"/>
      <c r="S3" s="4"/>
      <c r="T3" s="4"/>
    </row>
    <row r="4" spans="1:23" s="3" customFormat="1" ht="18.75" x14ac:dyDescent="0.3">
      <c r="A4" s="2"/>
      <c r="B4" s="2" t="s">
        <v>839</v>
      </c>
      <c r="F4" s="2"/>
      <c r="N4" s="4"/>
      <c r="O4" s="4"/>
      <c r="P4" s="4"/>
      <c r="Q4" s="4"/>
      <c r="R4" s="4"/>
      <c r="S4" s="4"/>
      <c r="T4" s="4"/>
    </row>
    <row r="5" spans="1:23" ht="16.5" thickBot="1" x14ac:dyDescent="0.3">
      <c r="A5" s="5" t="s">
        <v>5</v>
      </c>
      <c r="B5" s="5" t="s">
        <v>6</v>
      </c>
      <c r="C5" s="6"/>
      <c r="D5" s="6"/>
      <c r="E5" s="6"/>
      <c r="F5" s="6"/>
      <c r="G5" s="6"/>
      <c r="H5" s="6"/>
      <c r="I5" s="6"/>
      <c r="J5" s="6"/>
      <c r="K5" s="6"/>
      <c r="N5" s="7"/>
      <c r="O5" s="7"/>
      <c r="P5" s="7"/>
      <c r="Q5" s="7"/>
      <c r="R5" s="7"/>
      <c r="S5" s="7"/>
      <c r="T5" s="7"/>
    </row>
    <row r="6" spans="1:23" s="8" customFormat="1" ht="16.5" customHeight="1" thickBot="1" x14ac:dyDescent="0.3">
      <c r="A6" s="1871" t="s">
        <v>7</v>
      </c>
      <c r="B6" s="1871" t="s">
        <v>8</v>
      </c>
      <c r="C6" s="1873"/>
      <c r="D6" s="1874"/>
      <c r="E6" s="1876" t="s">
        <v>9</v>
      </c>
      <c r="F6" s="1877"/>
      <c r="G6" s="1877"/>
      <c r="H6" s="1878"/>
      <c r="I6" s="1876" t="s">
        <v>10</v>
      </c>
      <c r="J6" s="1877"/>
      <c r="K6" s="1877"/>
      <c r="L6" s="1877"/>
      <c r="M6" s="1877"/>
      <c r="N6" s="1877"/>
      <c r="O6" s="1877"/>
      <c r="P6" s="1878"/>
    </row>
    <row r="7" spans="1:23" s="8" customFormat="1" ht="90.75" thickBot="1" x14ac:dyDescent="0.3">
      <c r="A7" s="1872"/>
      <c r="B7" s="1872"/>
      <c r="C7" s="1875"/>
      <c r="D7" s="1875"/>
      <c r="E7" s="9" t="s">
        <v>11</v>
      </c>
      <c r="F7" s="1447" t="s">
        <v>12</v>
      </c>
      <c r="G7" s="9" t="s">
        <v>13</v>
      </c>
      <c r="H7" s="1447" t="s">
        <v>14</v>
      </c>
      <c r="I7" s="1871" t="s">
        <v>15</v>
      </c>
      <c r="J7" s="1874"/>
      <c r="K7" s="1871" t="s">
        <v>16</v>
      </c>
      <c r="L7" s="1874"/>
      <c r="M7" s="1873" t="s">
        <v>17</v>
      </c>
      <c r="N7" s="1873"/>
      <c r="O7" s="1871" t="s">
        <v>18</v>
      </c>
      <c r="P7" s="1874"/>
    </row>
    <row r="8" spans="1:23" x14ac:dyDescent="0.25">
      <c r="A8" s="11">
        <v>1</v>
      </c>
      <c r="B8" s="1879" t="s">
        <v>840</v>
      </c>
      <c r="C8" s="1879" t="s">
        <v>19</v>
      </c>
      <c r="D8" s="1879" t="s">
        <v>19</v>
      </c>
      <c r="E8" s="12" t="s">
        <v>20</v>
      </c>
      <c r="F8" s="12" t="s">
        <v>21</v>
      </c>
      <c r="G8" s="13"/>
      <c r="H8" s="14" t="s">
        <v>22</v>
      </c>
      <c r="I8" s="1880">
        <v>43647</v>
      </c>
      <c r="J8" s="1881"/>
      <c r="K8" s="1882">
        <v>43677</v>
      </c>
      <c r="L8" s="1883"/>
      <c r="M8" s="1880">
        <v>43692</v>
      </c>
      <c r="N8" s="1881"/>
      <c r="O8" s="1882">
        <v>43708</v>
      </c>
      <c r="P8" s="1881"/>
    </row>
    <row r="9" spans="1:23" x14ac:dyDescent="0.25">
      <c r="A9" s="1442">
        <v>2</v>
      </c>
      <c r="B9" s="1884" t="s">
        <v>841</v>
      </c>
      <c r="C9" s="1884" t="s">
        <v>23</v>
      </c>
      <c r="D9" s="1884" t="s">
        <v>23</v>
      </c>
      <c r="E9" s="16" t="s">
        <v>20</v>
      </c>
      <c r="F9" s="16" t="s">
        <v>21</v>
      </c>
      <c r="G9" s="17"/>
      <c r="H9" s="18" t="s">
        <v>22</v>
      </c>
      <c r="I9" s="1885">
        <v>43647</v>
      </c>
      <c r="J9" s="1886"/>
      <c r="K9" s="1887">
        <v>43677</v>
      </c>
      <c r="L9" s="1888"/>
      <c r="M9" s="1885">
        <v>43692</v>
      </c>
      <c r="N9" s="1886"/>
      <c r="O9" s="1887">
        <v>43708</v>
      </c>
      <c r="P9" s="1886"/>
    </row>
    <row r="10" spans="1:23" x14ac:dyDescent="0.25">
      <c r="A10" s="1442">
        <v>3</v>
      </c>
      <c r="B10" s="1884" t="s">
        <v>842</v>
      </c>
      <c r="C10" s="1884" t="s">
        <v>24</v>
      </c>
      <c r="D10" s="1884" t="s">
        <v>24</v>
      </c>
      <c r="E10" s="16" t="s">
        <v>20</v>
      </c>
      <c r="F10" s="16" t="s">
        <v>21</v>
      </c>
      <c r="G10" s="17"/>
      <c r="H10" s="18" t="s">
        <v>22</v>
      </c>
      <c r="I10" s="1885">
        <v>43647</v>
      </c>
      <c r="J10" s="1886"/>
      <c r="K10" s="1887">
        <v>43677</v>
      </c>
      <c r="L10" s="1888"/>
      <c r="M10" s="1885">
        <v>43692</v>
      </c>
      <c r="N10" s="1886"/>
      <c r="O10" s="1887">
        <v>43708</v>
      </c>
      <c r="P10" s="1886"/>
    </row>
    <row r="11" spans="1:23" x14ac:dyDescent="0.25">
      <c r="A11" s="1442">
        <v>4</v>
      </c>
      <c r="B11" s="1884" t="s">
        <v>843</v>
      </c>
      <c r="C11" s="1884" t="s">
        <v>25</v>
      </c>
      <c r="D11" s="1884" t="s">
        <v>25</v>
      </c>
      <c r="E11" s="16" t="s">
        <v>20</v>
      </c>
      <c r="F11" s="16" t="s">
        <v>21</v>
      </c>
      <c r="G11" s="17"/>
      <c r="H11" s="18" t="s">
        <v>22</v>
      </c>
      <c r="I11" s="1885">
        <v>43647</v>
      </c>
      <c r="J11" s="1886"/>
      <c r="K11" s="1887">
        <v>43677</v>
      </c>
      <c r="L11" s="1888"/>
      <c r="M11" s="1885">
        <v>43692</v>
      </c>
      <c r="N11" s="1886"/>
      <c r="O11" s="1887">
        <v>43708</v>
      </c>
      <c r="P11" s="1886"/>
    </row>
    <row r="12" spans="1:23" ht="15.75" thickBot="1" x14ac:dyDescent="0.3">
      <c r="A12" s="75">
        <v>5</v>
      </c>
      <c r="B12" s="3017" t="s">
        <v>844</v>
      </c>
      <c r="C12" s="3017" t="s">
        <v>27</v>
      </c>
      <c r="D12" s="3017" t="s">
        <v>27</v>
      </c>
      <c r="E12" s="29" t="s">
        <v>20</v>
      </c>
      <c r="F12" s="29" t="s">
        <v>21</v>
      </c>
      <c r="G12" s="952"/>
      <c r="H12" s="31" t="s">
        <v>22</v>
      </c>
      <c r="I12" s="1904">
        <v>43647</v>
      </c>
      <c r="J12" s="1905"/>
      <c r="K12" s="1906">
        <v>43677</v>
      </c>
      <c r="L12" s="1907"/>
      <c r="M12" s="1904">
        <v>43692</v>
      </c>
      <c r="N12" s="1905"/>
      <c r="O12" s="1906">
        <v>43708</v>
      </c>
      <c r="P12" s="1905"/>
    </row>
    <row r="13" spans="1:23" ht="15.75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N13" s="7"/>
      <c r="O13" s="7"/>
      <c r="P13" s="7"/>
      <c r="Q13" s="7"/>
      <c r="R13" s="7"/>
      <c r="S13" s="7"/>
      <c r="T13" s="7"/>
    </row>
    <row r="14" spans="1:23" s="5" customFormat="1" ht="15.75" x14ac:dyDescent="0.25">
      <c r="A14" s="5" t="s">
        <v>41</v>
      </c>
      <c r="B14" s="5" t="s">
        <v>42</v>
      </c>
    </row>
    <row r="15" spans="1:23" ht="16.5" thickBot="1" x14ac:dyDescent="0.3">
      <c r="A15" s="1908" t="s">
        <v>43</v>
      </c>
      <c r="B15" s="1908"/>
      <c r="C15" s="1908"/>
      <c r="D15" s="1908"/>
      <c r="E15" s="1908"/>
      <c r="F15" s="1908"/>
      <c r="G15" s="1908"/>
      <c r="H15" s="1908"/>
      <c r="I15" s="1908"/>
      <c r="J15" s="1908"/>
      <c r="K15" s="1908"/>
      <c r="L15" s="1908"/>
      <c r="M15" s="1908"/>
      <c r="N15" s="1908"/>
      <c r="O15" s="1908"/>
      <c r="P15" s="1908"/>
      <c r="Q15" s="1908"/>
      <c r="R15" s="1908"/>
      <c r="S15" s="1908"/>
      <c r="T15" s="1908"/>
      <c r="U15" s="1908"/>
      <c r="V15" s="1908"/>
      <c r="W15" s="32"/>
    </row>
    <row r="16" spans="1:23" ht="15.75" thickBot="1" x14ac:dyDescent="0.3">
      <c r="A16" s="1909" t="s">
        <v>7</v>
      </c>
      <c r="B16" s="1911" t="s">
        <v>44</v>
      </c>
      <c r="C16" s="1909" t="s">
        <v>45</v>
      </c>
      <c r="D16" s="1913" t="s">
        <v>46</v>
      </c>
      <c r="E16" s="1915" t="s">
        <v>47</v>
      </c>
      <c r="F16" s="1916"/>
      <c r="G16" s="1916"/>
      <c r="H16" s="1916"/>
      <c r="I16" s="1916"/>
      <c r="J16" s="1916"/>
      <c r="K16" s="1916"/>
      <c r="L16" s="1916"/>
      <c r="M16" s="1916"/>
      <c r="N16" s="1916"/>
      <c r="O16" s="1916"/>
      <c r="P16" s="1917"/>
      <c r="Q16" s="34"/>
      <c r="R16" s="34"/>
      <c r="S16" s="34"/>
      <c r="T16" s="34"/>
      <c r="U16" s="34"/>
      <c r="V16" s="34"/>
      <c r="W16" s="32"/>
    </row>
    <row r="17" spans="1:23" ht="33" customHeight="1" x14ac:dyDescent="0.25">
      <c r="A17" s="1910"/>
      <c r="B17" s="1912"/>
      <c r="C17" s="1910"/>
      <c r="D17" s="1914"/>
      <c r="E17" s="1918" t="s">
        <v>48</v>
      </c>
      <c r="F17" s="1919"/>
      <c r="G17" s="1920"/>
      <c r="H17" s="1924" t="s">
        <v>49</v>
      </c>
      <c r="I17" s="1925"/>
      <c r="J17" s="1926"/>
      <c r="K17" s="1930" t="s">
        <v>50</v>
      </c>
      <c r="L17" s="1930"/>
      <c r="M17" s="1930"/>
      <c r="N17" s="1931" t="s">
        <v>51</v>
      </c>
      <c r="O17" s="1930"/>
      <c r="P17" s="1932"/>
      <c r="Q17" s="32"/>
      <c r="R17" s="32"/>
      <c r="S17" s="32"/>
      <c r="T17" s="1930"/>
      <c r="U17" s="1930"/>
      <c r="V17" s="1930"/>
      <c r="W17" s="32"/>
    </row>
    <row r="18" spans="1:23" ht="15.75" thickBot="1" x14ac:dyDescent="0.3">
      <c r="A18" s="1910"/>
      <c r="B18" s="1912"/>
      <c r="C18" s="1910"/>
      <c r="D18" s="1914"/>
      <c r="E18" s="1921"/>
      <c r="F18" s="1922"/>
      <c r="G18" s="1923"/>
      <c r="H18" s="1927"/>
      <c r="I18" s="1928"/>
      <c r="J18" s="1929"/>
      <c r="K18" s="1930"/>
      <c r="L18" s="1930"/>
      <c r="M18" s="1930"/>
      <c r="N18" s="1931"/>
      <c r="O18" s="1930"/>
      <c r="P18" s="1932"/>
      <c r="Q18" s="32"/>
      <c r="R18" s="32"/>
      <c r="S18" s="32"/>
      <c r="T18" s="1930"/>
      <c r="U18" s="1930"/>
      <c r="V18" s="1930"/>
      <c r="W18" s="32"/>
    </row>
    <row r="19" spans="1:23" s="8" customFormat="1" ht="30.75" thickBot="1" x14ac:dyDescent="0.3">
      <c r="A19" s="1910"/>
      <c r="B19" s="1912"/>
      <c r="C19" s="1910"/>
      <c r="D19" s="1914"/>
      <c r="E19" s="35" t="s">
        <v>52</v>
      </c>
      <c r="F19" s="36" t="s">
        <v>53</v>
      </c>
      <c r="G19" s="37" t="s">
        <v>54</v>
      </c>
      <c r="H19" s="35" t="s">
        <v>52</v>
      </c>
      <c r="I19" s="36" t="s">
        <v>53</v>
      </c>
      <c r="J19" s="37" t="s">
        <v>54</v>
      </c>
      <c r="K19" s="38" t="s">
        <v>52</v>
      </c>
      <c r="L19" s="39" t="s">
        <v>53</v>
      </c>
      <c r="M19" s="40" t="s">
        <v>54</v>
      </c>
      <c r="N19" s="38" t="s">
        <v>52</v>
      </c>
      <c r="O19" s="39" t="s">
        <v>53</v>
      </c>
      <c r="P19" s="41" t="s">
        <v>54</v>
      </c>
      <c r="Q19" s="1441"/>
      <c r="R19" s="1444"/>
      <c r="S19" s="1441"/>
      <c r="T19" s="1441"/>
      <c r="U19" s="1444"/>
      <c r="V19" s="1441"/>
      <c r="W19" s="1448"/>
    </row>
    <row r="20" spans="1:23" ht="13.9" customHeight="1" x14ac:dyDescent="0.25">
      <c r="A20" s="11">
        <v>1</v>
      </c>
      <c r="B20" s="45" t="s">
        <v>845</v>
      </c>
      <c r="C20" s="12">
        <v>1975</v>
      </c>
      <c r="D20" s="46">
        <v>21</v>
      </c>
      <c r="E20" s="47">
        <v>800</v>
      </c>
      <c r="F20" s="48">
        <v>5.4</v>
      </c>
      <c r="G20" s="49">
        <f>F20*E20</f>
        <v>4320</v>
      </c>
      <c r="H20" s="50">
        <v>46.46</v>
      </c>
      <c r="I20" s="48">
        <v>8.5</v>
      </c>
      <c r="J20" s="49">
        <f>I20*H20</f>
        <v>394.91</v>
      </c>
      <c r="K20" s="51">
        <v>112</v>
      </c>
      <c r="L20" s="48">
        <v>6.78</v>
      </c>
      <c r="M20" s="49">
        <f>L20*K20</f>
        <v>759.36</v>
      </c>
      <c r="N20" s="52">
        <v>12</v>
      </c>
      <c r="O20" s="48">
        <v>102</v>
      </c>
      <c r="P20" s="53">
        <f>O20*N20</f>
        <v>1224</v>
      </c>
      <c r="Q20" s="54"/>
      <c r="R20" s="55"/>
      <c r="S20" s="56"/>
      <c r="T20" s="57"/>
      <c r="U20" s="118"/>
      <c r="V20" s="58"/>
      <c r="W20" s="32"/>
    </row>
    <row r="21" spans="1:23" ht="13.9" customHeight="1" x14ac:dyDescent="0.25">
      <c r="A21" s="1442">
        <v>2</v>
      </c>
      <c r="B21" s="59" t="s">
        <v>841</v>
      </c>
      <c r="C21" s="16">
        <v>1972</v>
      </c>
      <c r="D21" s="60">
        <v>40</v>
      </c>
      <c r="E21" s="61">
        <v>984</v>
      </c>
      <c r="F21" s="62">
        <v>5.03</v>
      </c>
      <c r="G21" s="63">
        <f t="shared" ref="G21:G22" si="0">F21*E21</f>
        <v>4949.5200000000004</v>
      </c>
      <c r="H21" s="64">
        <v>13.02</v>
      </c>
      <c r="I21" s="65">
        <v>8.5</v>
      </c>
      <c r="J21" s="66">
        <f t="shared" ref="J21:J22" si="1">I21*H21</f>
        <v>110.67</v>
      </c>
      <c r="K21" s="67">
        <v>128</v>
      </c>
      <c r="L21" s="62">
        <v>6.74</v>
      </c>
      <c r="M21" s="63">
        <f t="shared" ref="M21:M22" si="2">L21*K21</f>
        <v>862.72</v>
      </c>
      <c r="N21" s="68">
        <v>12</v>
      </c>
      <c r="O21" s="65">
        <v>102</v>
      </c>
      <c r="P21" s="69">
        <f t="shared" ref="P21:P22" si="3">O21*N21</f>
        <v>1224</v>
      </c>
      <c r="Q21" s="54"/>
      <c r="R21" s="55"/>
      <c r="S21" s="56"/>
      <c r="T21" s="57"/>
      <c r="U21" s="118"/>
      <c r="V21" s="58"/>
      <c r="W21" s="32"/>
    </row>
    <row r="22" spans="1:23" ht="15.75" thickBot="1" x14ac:dyDescent="0.3">
      <c r="A22" s="1442">
        <v>3</v>
      </c>
      <c r="B22" s="59" t="s">
        <v>842</v>
      </c>
      <c r="C22" s="16">
        <v>1994</v>
      </c>
      <c r="D22" s="60">
        <v>7</v>
      </c>
      <c r="E22" s="61">
        <v>3650</v>
      </c>
      <c r="F22" s="62">
        <v>2.35</v>
      </c>
      <c r="G22" s="63">
        <f t="shared" si="0"/>
        <v>8577.5</v>
      </c>
      <c r="H22" s="64">
        <v>72</v>
      </c>
      <c r="I22" s="65">
        <v>7.75</v>
      </c>
      <c r="J22" s="66">
        <f t="shared" si="1"/>
        <v>558</v>
      </c>
      <c r="K22" s="67">
        <v>224</v>
      </c>
      <c r="L22" s="62">
        <v>6.55</v>
      </c>
      <c r="M22" s="63">
        <f t="shared" si="2"/>
        <v>1467.2</v>
      </c>
      <c r="N22" s="68">
        <v>48</v>
      </c>
      <c r="O22" s="65">
        <v>102</v>
      </c>
      <c r="P22" s="69">
        <f t="shared" si="3"/>
        <v>4896</v>
      </c>
      <c r="Q22" s="54"/>
      <c r="R22" s="55"/>
      <c r="S22" s="56"/>
      <c r="T22" s="57"/>
      <c r="U22" s="118"/>
      <c r="V22" s="58"/>
      <c r="W22" s="32"/>
    </row>
    <row r="23" spans="1:23" s="97" customFormat="1" thickBot="1" x14ac:dyDescent="0.25">
      <c r="A23" s="1950" t="s">
        <v>59</v>
      </c>
      <c r="B23" s="1951"/>
      <c r="C23" s="88"/>
      <c r="D23" s="88"/>
      <c r="E23" s="89">
        <f>SUM(E20:E22)</f>
        <v>5434</v>
      </c>
      <c r="F23" s="90"/>
      <c r="G23" s="91">
        <f>SUM(G20:G22)</f>
        <v>17847.02</v>
      </c>
      <c r="H23" s="92">
        <f>SUM(H20:H22)</f>
        <v>131.48000000000002</v>
      </c>
      <c r="I23" s="93"/>
      <c r="J23" s="1100">
        <f>SUM(J20:J22)</f>
        <v>1063.58</v>
      </c>
      <c r="K23" s="89">
        <f>SUM(K20:K22)</f>
        <v>464</v>
      </c>
      <c r="L23" s="90"/>
      <c r="M23" s="91">
        <f>SUM(M20:M22)</f>
        <v>3089.2799999999997</v>
      </c>
      <c r="N23" s="89">
        <f>SUM(N20:N22)</f>
        <v>72</v>
      </c>
      <c r="O23" s="90"/>
      <c r="P23" s="91">
        <f>SUM(P20:P22)</f>
        <v>7344</v>
      </c>
      <c r="Q23" s="95"/>
      <c r="R23" s="95"/>
      <c r="S23" s="95"/>
      <c r="T23" s="95"/>
      <c r="U23" s="95"/>
      <c r="V23" s="95"/>
      <c r="W23" s="96"/>
    </row>
    <row r="24" spans="1:23" s="97" customFormat="1" ht="13.5" thickBot="1" x14ac:dyDescent="0.25">
      <c r="A24" s="98"/>
      <c r="B24" s="98"/>
      <c r="C24" s="99"/>
      <c r="D24" s="99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6"/>
    </row>
    <row r="25" spans="1:23" ht="16.5" thickBot="1" x14ac:dyDescent="0.3">
      <c r="A25" s="1952" t="s">
        <v>7</v>
      </c>
      <c r="B25" s="1954" t="s">
        <v>44</v>
      </c>
      <c r="C25" s="1952" t="s">
        <v>45</v>
      </c>
      <c r="D25" s="1956" t="s">
        <v>46</v>
      </c>
      <c r="E25" s="1958" t="s">
        <v>47</v>
      </c>
      <c r="F25" s="1959"/>
      <c r="G25" s="1959"/>
      <c r="H25" s="1959"/>
      <c r="I25" s="1959"/>
      <c r="J25" s="1959"/>
      <c r="K25" s="1959"/>
      <c r="L25" s="1959"/>
      <c r="M25" s="1959"/>
      <c r="N25" s="1959"/>
      <c r="O25" s="1959"/>
      <c r="P25" s="1960"/>
      <c r="Q25" s="34"/>
      <c r="R25" s="34"/>
      <c r="S25" s="34"/>
      <c r="T25" s="34"/>
      <c r="U25" s="34"/>
      <c r="V25" s="34"/>
    </row>
    <row r="26" spans="1:23" ht="12.75" customHeight="1" x14ac:dyDescent="0.25">
      <c r="A26" s="1953"/>
      <c r="B26" s="1955"/>
      <c r="C26" s="1953"/>
      <c r="D26" s="1957"/>
      <c r="E26" s="1961" t="s">
        <v>60</v>
      </c>
      <c r="F26" s="1962"/>
      <c r="G26" s="1963"/>
      <c r="H26" s="1933" t="s">
        <v>61</v>
      </c>
      <c r="I26" s="1934"/>
      <c r="J26" s="1935"/>
      <c r="K26" s="1933" t="s">
        <v>62</v>
      </c>
      <c r="L26" s="1934"/>
      <c r="M26" s="1935"/>
      <c r="N26" s="1939" t="s">
        <v>63</v>
      </c>
      <c r="O26" s="1940"/>
      <c r="P26" s="1941"/>
      <c r="Q26" s="1945"/>
      <c r="R26" s="1945"/>
      <c r="S26" s="1945"/>
      <c r="T26" s="1930"/>
      <c r="U26" s="1930"/>
      <c r="V26" s="1930"/>
    </row>
    <row r="27" spans="1:23" ht="15.75" thickBot="1" x14ac:dyDescent="0.3">
      <c r="A27" s="1953"/>
      <c r="B27" s="1955"/>
      <c r="C27" s="1953"/>
      <c r="D27" s="1957"/>
      <c r="E27" s="1964"/>
      <c r="F27" s="1965"/>
      <c r="G27" s="1966"/>
      <c r="H27" s="1936"/>
      <c r="I27" s="1937"/>
      <c r="J27" s="1938"/>
      <c r="K27" s="1936"/>
      <c r="L27" s="1937"/>
      <c r="M27" s="1938"/>
      <c r="N27" s="1942"/>
      <c r="O27" s="1943"/>
      <c r="P27" s="1944"/>
      <c r="Q27" s="1945"/>
      <c r="R27" s="1945"/>
      <c r="S27" s="1945"/>
      <c r="T27" s="1930"/>
      <c r="U27" s="1930"/>
      <c r="V27" s="1930"/>
    </row>
    <row r="28" spans="1:23" s="8" customFormat="1" ht="32.25" thickBot="1" x14ac:dyDescent="0.3">
      <c r="A28" s="1953"/>
      <c r="B28" s="1955"/>
      <c r="C28" s="1953"/>
      <c r="D28" s="1957"/>
      <c r="E28" s="100" t="s">
        <v>52</v>
      </c>
      <c r="F28" s="101" t="s">
        <v>53</v>
      </c>
      <c r="G28" s="102" t="s">
        <v>54</v>
      </c>
      <c r="H28" s="100" t="s">
        <v>52</v>
      </c>
      <c r="I28" s="101" t="s">
        <v>53</v>
      </c>
      <c r="J28" s="102" t="s">
        <v>54</v>
      </c>
      <c r="K28" s="103" t="s">
        <v>52</v>
      </c>
      <c r="L28" s="104" t="s">
        <v>53</v>
      </c>
      <c r="M28" s="105" t="s">
        <v>54</v>
      </c>
      <c r="N28" s="103" t="s">
        <v>52</v>
      </c>
      <c r="O28" s="104" t="s">
        <v>53</v>
      </c>
      <c r="P28" s="106" t="s">
        <v>54</v>
      </c>
      <c r="Q28" s="1441"/>
      <c r="R28" s="1444"/>
      <c r="S28" s="1441"/>
      <c r="T28" s="1441"/>
      <c r="U28" s="1444"/>
      <c r="V28" s="1441"/>
    </row>
    <row r="29" spans="1:23" ht="16.5" thickBot="1" x14ac:dyDescent="0.3">
      <c r="A29" s="11">
        <v>1</v>
      </c>
      <c r="B29" s="45" t="s">
        <v>845</v>
      </c>
      <c r="C29" s="12">
        <v>1975</v>
      </c>
      <c r="D29" s="46">
        <v>21</v>
      </c>
      <c r="E29" s="1763">
        <v>436.36</v>
      </c>
      <c r="F29" s="111">
        <v>5.43</v>
      </c>
      <c r="G29" s="116">
        <f>F29*E29</f>
        <v>2369.4348</v>
      </c>
      <c r="H29" s="113"/>
      <c r="I29" s="111"/>
      <c r="J29" s="114">
        <f>I29*H29</f>
        <v>0</v>
      </c>
      <c r="K29" s="1763">
        <v>91.25</v>
      </c>
      <c r="L29" s="111">
        <v>7.1</v>
      </c>
      <c r="M29" s="116">
        <f>L29*K29</f>
        <v>647.875</v>
      </c>
      <c r="N29" s="113">
        <v>3.83</v>
      </c>
      <c r="O29" s="1764">
        <v>8.5</v>
      </c>
      <c r="P29" s="116">
        <f>O29*N29</f>
        <v>32.555</v>
      </c>
      <c r="Q29" s="1327">
        <v>8.5</v>
      </c>
      <c r="R29" s="55"/>
      <c r="S29" s="56"/>
      <c r="T29" s="57"/>
      <c r="U29" s="118"/>
      <c r="V29" s="58"/>
    </row>
    <row r="30" spans="1:23" ht="15.75" x14ac:dyDescent="0.25">
      <c r="A30" s="1442">
        <v>2</v>
      </c>
      <c r="B30" s="59" t="s">
        <v>841</v>
      </c>
      <c r="C30" s="16">
        <v>1972</v>
      </c>
      <c r="D30" s="60">
        <v>40</v>
      </c>
      <c r="E30" s="1765">
        <v>234.12</v>
      </c>
      <c r="F30" s="123">
        <v>5.83</v>
      </c>
      <c r="G30" s="116">
        <f>F30*E30</f>
        <v>1364.9195999999999</v>
      </c>
      <c r="H30" s="125">
        <v>74.400000000000006</v>
      </c>
      <c r="I30" s="123">
        <v>6.1</v>
      </c>
      <c r="J30" s="126">
        <f>I30*H30</f>
        <v>453.84000000000003</v>
      </c>
      <c r="K30" s="127">
        <v>91</v>
      </c>
      <c r="L30" s="123">
        <v>7.11</v>
      </c>
      <c r="M30" s="128">
        <f>L30*K30</f>
        <v>647.01</v>
      </c>
      <c r="N30" s="125">
        <v>2.5299999999999998</v>
      </c>
      <c r="O30" s="944">
        <v>8.5</v>
      </c>
      <c r="P30" s="69">
        <f>O30*N30</f>
        <v>21.504999999999999</v>
      </c>
      <c r="Q30" s="1327">
        <v>8.5</v>
      </c>
      <c r="R30" s="55"/>
      <c r="S30" s="56"/>
      <c r="T30" s="57"/>
      <c r="U30" s="118"/>
      <c r="V30" s="58"/>
      <c r="W30" s="32"/>
    </row>
    <row r="31" spans="1:23" ht="16.5" thickBot="1" x14ac:dyDescent="0.3">
      <c r="A31" s="1442">
        <v>3</v>
      </c>
      <c r="B31" s="59" t="s">
        <v>842</v>
      </c>
      <c r="C31" s="16">
        <v>1994</v>
      </c>
      <c r="D31" s="60">
        <v>7</v>
      </c>
      <c r="E31" s="1765">
        <v>2270.59</v>
      </c>
      <c r="F31" s="123">
        <v>3.15</v>
      </c>
      <c r="G31" s="128">
        <f t="shared" ref="G31" si="4">F31*E31</f>
        <v>7152.3585000000003</v>
      </c>
      <c r="H31" s="125"/>
      <c r="I31" s="123"/>
      <c r="J31" s="126">
        <f t="shared" ref="J31" si="5">I31*H31</f>
        <v>0</v>
      </c>
      <c r="K31" s="127">
        <v>305</v>
      </c>
      <c r="L31" s="123">
        <v>6.39</v>
      </c>
      <c r="M31" s="128">
        <f t="shared" ref="M31" si="6">L31*K31</f>
        <v>1948.9499999999998</v>
      </c>
      <c r="N31" s="129">
        <v>325</v>
      </c>
      <c r="O31" s="944">
        <v>6.35</v>
      </c>
      <c r="P31" s="69">
        <f t="shared" ref="P31" si="7">O31*N31</f>
        <v>2063.75</v>
      </c>
      <c r="Q31" s="1327">
        <v>6.35</v>
      </c>
      <c r="R31" s="55"/>
      <c r="S31" s="56"/>
      <c r="T31" s="57"/>
      <c r="U31" s="118"/>
      <c r="V31" s="58"/>
      <c r="W31" s="32"/>
    </row>
    <row r="32" spans="1:23" s="97" customFormat="1" ht="16.5" thickBot="1" x14ac:dyDescent="0.3">
      <c r="A32" s="1946" t="s">
        <v>59</v>
      </c>
      <c r="B32" s="1947"/>
      <c r="C32" s="142"/>
      <c r="D32" s="143"/>
      <c r="E32" s="144">
        <f>SUM(E29:E31)</f>
        <v>2941.07</v>
      </c>
      <c r="F32" s="145"/>
      <c r="G32" s="1766">
        <f>SUM(G29:G31)</f>
        <v>10886.7129</v>
      </c>
      <c r="H32" s="147">
        <f>SUM(H29:H31)</f>
        <v>74.400000000000006</v>
      </c>
      <c r="I32" s="148"/>
      <c r="J32" s="149">
        <f>SUM(J29:J31)</f>
        <v>453.84000000000003</v>
      </c>
      <c r="K32" s="144">
        <f>SUM(K29:K31)</f>
        <v>487.25</v>
      </c>
      <c r="L32" s="145"/>
      <c r="M32" s="1767">
        <f>SUM(M29:M31)</f>
        <v>3243.835</v>
      </c>
      <c r="N32" s="1768">
        <f>SUM(N29:N31)</f>
        <v>331.36</v>
      </c>
      <c r="O32" s="148"/>
      <c r="P32" s="1769">
        <f>SUM(P29:P31)</f>
        <v>2117.81</v>
      </c>
      <c r="Q32" s="95"/>
      <c r="R32" s="95"/>
      <c r="S32" s="95"/>
      <c r="T32" s="95"/>
      <c r="U32" s="95"/>
      <c r="V32" s="95"/>
    </row>
    <row r="33" spans="1:23" s="97" customFormat="1" ht="12.75" x14ac:dyDescent="0.2">
      <c r="A33" s="98"/>
      <c r="B33" s="98"/>
      <c r="C33" s="99"/>
      <c r="D33" s="99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</row>
    <row r="34" spans="1:23" ht="16.5" thickBot="1" x14ac:dyDescent="0.3">
      <c r="A34" s="1967" t="s">
        <v>64</v>
      </c>
      <c r="B34" s="1967"/>
      <c r="C34" s="1967"/>
      <c r="D34" s="1967"/>
      <c r="E34" s="1967"/>
      <c r="F34" s="1967"/>
      <c r="G34" s="1967"/>
      <c r="H34" s="1967"/>
      <c r="I34" s="1967"/>
      <c r="J34" s="1967"/>
      <c r="K34" s="1967"/>
      <c r="L34" s="1967"/>
      <c r="M34" s="1967"/>
      <c r="N34" s="1967"/>
      <c r="O34" s="1967"/>
      <c r="P34" s="1967"/>
      <c r="Q34" s="1967"/>
      <c r="R34" s="1967"/>
      <c r="S34" s="1967"/>
      <c r="T34" s="1967"/>
      <c r="U34" s="1967"/>
      <c r="V34" s="1967"/>
    </row>
    <row r="35" spans="1:23" s="8" customFormat="1" ht="17.25" customHeight="1" thickBot="1" x14ac:dyDescent="0.3">
      <c r="A35" s="3018" t="s">
        <v>7</v>
      </c>
      <c r="B35" s="3020" t="s">
        <v>65</v>
      </c>
      <c r="C35" s="1972" t="s">
        <v>45</v>
      </c>
      <c r="D35" s="1972"/>
      <c r="E35" s="3023" t="s">
        <v>46</v>
      </c>
      <c r="F35" s="1873" t="s">
        <v>66</v>
      </c>
      <c r="G35" s="3020" t="s">
        <v>67</v>
      </c>
      <c r="H35" s="1876" t="s">
        <v>68</v>
      </c>
      <c r="I35" s="1877"/>
      <c r="J35" s="1878"/>
      <c r="K35" s="1980" t="s">
        <v>69</v>
      </c>
      <c r="L35" s="1981"/>
      <c r="M35" s="1981"/>
      <c r="N35" s="1981"/>
      <c r="O35" s="1981"/>
      <c r="P35" s="1982"/>
      <c r="Q35" s="155"/>
      <c r="R35" s="155"/>
      <c r="S35" s="155"/>
      <c r="T35" s="155"/>
      <c r="U35" s="155"/>
      <c r="V35" s="155"/>
      <c r="W35" s="1448"/>
    </row>
    <row r="36" spans="1:23" s="8" customFormat="1" ht="15.75" thickBot="1" x14ac:dyDescent="0.3">
      <c r="A36" s="3019"/>
      <c r="B36" s="3021"/>
      <c r="C36" s="3022"/>
      <c r="D36" s="3022"/>
      <c r="E36" s="3024"/>
      <c r="F36" s="1875"/>
      <c r="G36" s="3021"/>
      <c r="H36" s="1445" t="s">
        <v>52</v>
      </c>
      <c r="I36" s="1443" t="s">
        <v>53</v>
      </c>
      <c r="J36" s="1446" t="s">
        <v>54</v>
      </c>
      <c r="K36" s="3026"/>
      <c r="L36" s="3027"/>
      <c r="M36" s="3027"/>
      <c r="N36" s="3027"/>
      <c r="O36" s="3027"/>
      <c r="P36" s="3028"/>
      <c r="Q36" s="155"/>
      <c r="R36" s="155"/>
      <c r="S36" s="155"/>
      <c r="T36" s="155"/>
      <c r="U36" s="155"/>
      <c r="V36" s="155"/>
      <c r="W36" s="1448"/>
    </row>
    <row r="37" spans="1:23" s="8" customFormat="1" ht="16.5" thickBot="1" x14ac:dyDescent="0.3">
      <c r="A37" s="1450">
        <v>1</v>
      </c>
      <c r="B37" s="1771" t="s">
        <v>843</v>
      </c>
      <c r="C37" s="3025">
        <v>1994</v>
      </c>
      <c r="D37" s="3025"/>
      <c r="E37" s="460">
        <v>9</v>
      </c>
      <c r="F37" s="1449">
        <v>30.19</v>
      </c>
      <c r="G37" s="1238">
        <v>4.71</v>
      </c>
      <c r="H37" s="1772">
        <v>142</v>
      </c>
      <c r="I37" s="1773">
        <v>6.02</v>
      </c>
      <c r="J37" s="1774">
        <f>I37*H37</f>
        <v>854.83999999999992</v>
      </c>
      <c r="K37" s="2353" t="s">
        <v>846</v>
      </c>
      <c r="L37" s="2351"/>
      <c r="M37" s="2351"/>
      <c r="N37" s="2351"/>
      <c r="O37" s="2351"/>
      <c r="P37" s="2352"/>
      <c r="Q37" s="1775" t="s">
        <v>847</v>
      </c>
      <c r="R37" s="155"/>
      <c r="S37" s="155"/>
      <c r="T37" s="155"/>
      <c r="U37" s="155"/>
      <c r="V37" s="155"/>
      <c r="W37" s="1448"/>
    </row>
    <row r="38" spans="1:23" ht="16.5" thickBot="1" x14ac:dyDescent="0.3">
      <c r="A38" s="1104">
        <v>2</v>
      </c>
      <c r="B38" s="1771" t="s">
        <v>844</v>
      </c>
      <c r="C38" s="3025">
        <v>1994</v>
      </c>
      <c r="D38" s="3025"/>
      <c r="E38" s="460">
        <v>20</v>
      </c>
      <c r="F38" s="1776">
        <v>28</v>
      </c>
      <c r="G38" s="1777">
        <v>2.86</v>
      </c>
      <c r="H38" s="1772">
        <v>80.08</v>
      </c>
      <c r="I38" s="1777">
        <v>6.1</v>
      </c>
      <c r="J38" s="1774">
        <f>I38*H38</f>
        <v>488.48799999999994</v>
      </c>
      <c r="K38" s="2353" t="s">
        <v>848</v>
      </c>
      <c r="L38" s="2351"/>
      <c r="M38" s="2351"/>
      <c r="N38" s="2351"/>
      <c r="O38" s="2351"/>
      <c r="P38" s="2352"/>
      <c r="Q38" s="166"/>
      <c r="R38" s="166"/>
      <c r="S38" s="166"/>
      <c r="T38" s="166"/>
      <c r="U38" s="166"/>
      <c r="V38" s="166"/>
      <c r="W38" s="32"/>
    </row>
    <row r="39" spans="1:23" ht="15.75" thickBot="1" x14ac:dyDescent="0.3">
      <c r="A39" s="1778"/>
      <c r="B39" s="3029" t="s">
        <v>849</v>
      </c>
      <c r="C39" s="3030"/>
      <c r="D39" s="3030"/>
      <c r="E39" s="3030"/>
      <c r="F39" s="3030"/>
      <c r="G39" s="3030"/>
      <c r="H39" s="3030"/>
      <c r="I39" s="3031"/>
      <c r="J39" s="1779">
        <f>J37+J38</f>
        <v>1343.328</v>
      </c>
      <c r="K39" s="171"/>
      <c r="L39" s="169"/>
      <c r="M39" s="172"/>
      <c r="N39" s="173"/>
      <c r="O39" s="174"/>
      <c r="P39" s="1991"/>
      <c r="Q39" s="1991"/>
      <c r="R39" s="1991"/>
      <c r="S39" s="1991"/>
      <c r="T39" s="1991"/>
      <c r="U39" s="1991"/>
      <c r="V39" s="1991"/>
      <c r="W39" s="32"/>
    </row>
    <row r="40" spans="1:23" x14ac:dyDescent="0.25">
      <c r="A40" s="167"/>
      <c r="B40" s="168"/>
      <c r="C40" s="168"/>
      <c r="D40" s="168"/>
      <c r="E40" s="168"/>
      <c r="F40" s="168"/>
      <c r="G40" s="169"/>
      <c r="H40" s="170"/>
      <c r="I40" s="170"/>
      <c r="J40" s="1780"/>
      <c r="K40" s="171"/>
      <c r="L40" s="169"/>
      <c r="M40" s="172"/>
      <c r="N40" s="173"/>
      <c r="O40" s="174"/>
      <c r="P40" s="1440"/>
      <c r="Q40" s="1440"/>
      <c r="R40" s="1440"/>
      <c r="S40" s="1440"/>
      <c r="T40" s="1440"/>
      <c r="U40" s="1440"/>
      <c r="V40" s="1440"/>
      <c r="W40" s="32"/>
    </row>
    <row r="41" spans="1:23" ht="16.5" thickBot="1" x14ac:dyDescent="0.3">
      <c r="A41" s="175" t="s">
        <v>71</v>
      </c>
      <c r="B41" s="175"/>
      <c r="C41" s="175"/>
      <c r="D41" s="175"/>
      <c r="E41" s="175"/>
      <c r="F41" s="176"/>
      <c r="G41" s="176"/>
      <c r="H41" s="176"/>
      <c r="I41" s="176"/>
      <c r="J41" s="176"/>
      <c r="K41" s="176"/>
      <c r="L41" s="177"/>
      <c r="M41" s="177"/>
      <c r="N41" s="177"/>
      <c r="O41" s="177"/>
      <c r="P41" s="177"/>
      <c r="Q41" s="177"/>
      <c r="R41" s="175"/>
      <c r="S41" s="175"/>
      <c r="T41" s="175"/>
      <c r="U41" s="5"/>
      <c r="V41" s="5"/>
      <c r="W41" s="32"/>
    </row>
    <row r="42" spans="1:23" s="8" customFormat="1" x14ac:dyDescent="0.25">
      <c r="A42" s="1968" t="s">
        <v>7</v>
      </c>
      <c r="B42" s="1970" t="s">
        <v>72</v>
      </c>
      <c r="C42" s="1992" t="s">
        <v>73</v>
      </c>
      <c r="D42" s="1994" t="s">
        <v>74</v>
      </c>
      <c r="E42" s="1994"/>
      <c r="F42" s="1995"/>
      <c r="G42" s="1996" t="s">
        <v>75</v>
      </c>
      <c r="H42" s="1998" t="s">
        <v>76</v>
      </c>
      <c r="I42" s="1998" t="s">
        <v>77</v>
      </c>
      <c r="J42" s="1998" t="s">
        <v>78</v>
      </c>
      <c r="K42" s="1998" t="s">
        <v>79</v>
      </c>
      <c r="L42" s="1998" t="s">
        <v>80</v>
      </c>
      <c r="M42" s="1998" t="s">
        <v>81</v>
      </c>
      <c r="N42" s="1998" t="s">
        <v>82</v>
      </c>
      <c r="O42" s="1998" t="s">
        <v>83</v>
      </c>
      <c r="P42" s="2000" t="s">
        <v>84</v>
      </c>
      <c r="W42" s="1448"/>
    </row>
    <row r="43" spans="1:23" s="8" customFormat="1" ht="148.5" thickBot="1" x14ac:dyDescent="0.3">
      <c r="A43" s="1969"/>
      <c r="B43" s="1971"/>
      <c r="C43" s="1993"/>
      <c r="D43" s="178" t="s">
        <v>85</v>
      </c>
      <c r="E43" s="179" t="s">
        <v>86</v>
      </c>
      <c r="F43" s="179" t="s">
        <v>87</v>
      </c>
      <c r="G43" s="1997"/>
      <c r="H43" s="1999"/>
      <c r="I43" s="1999"/>
      <c r="J43" s="1999"/>
      <c r="K43" s="1999"/>
      <c r="L43" s="1999"/>
      <c r="M43" s="1999"/>
      <c r="N43" s="1999"/>
      <c r="O43" s="1999"/>
      <c r="P43" s="2001"/>
      <c r="R43" s="180"/>
      <c r="S43" s="180"/>
      <c r="T43" s="180"/>
      <c r="U43" s="180"/>
      <c r="V43" s="180"/>
      <c r="W43" s="181"/>
    </row>
    <row r="44" spans="1:23" x14ac:dyDescent="0.25">
      <c r="A44" s="182">
        <v>1</v>
      </c>
      <c r="B44" s="183" t="s">
        <v>48</v>
      </c>
      <c r="C44" s="184">
        <v>1</v>
      </c>
      <c r="D44" s="185">
        <v>2</v>
      </c>
      <c r="E44" s="186">
        <v>1</v>
      </c>
      <c r="F44" s="186">
        <v>1</v>
      </c>
      <c r="G44" s="186">
        <v>4</v>
      </c>
      <c r="H44" s="71">
        <v>0.12</v>
      </c>
      <c r="I44" s="48">
        <v>1.25</v>
      </c>
      <c r="J44" s="187">
        <v>1.2</v>
      </c>
      <c r="K44" s="48"/>
      <c r="L44" s="71"/>
      <c r="M44" s="71">
        <v>0.9</v>
      </c>
      <c r="N44" s="71"/>
      <c r="O44" s="188"/>
      <c r="P44" s="49"/>
      <c r="R44" s="189"/>
      <c r="S44" s="189"/>
      <c r="T44" s="189"/>
      <c r="U44" s="189"/>
      <c r="V44" s="189"/>
      <c r="W44" s="32"/>
    </row>
    <row r="45" spans="1:23" ht="30" x14ac:dyDescent="0.25">
      <c r="A45" s="190">
        <v>2</v>
      </c>
      <c r="B45" s="191" t="s">
        <v>49</v>
      </c>
      <c r="C45" s="192">
        <v>1</v>
      </c>
      <c r="D45" s="193">
        <v>2</v>
      </c>
      <c r="E45" s="194">
        <v>1</v>
      </c>
      <c r="F45" s="194">
        <v>1</v>
      </c>
      <c r="G45" s="194">
        <v>4</v>
      </c>
      <c r="H45" s="71">
        <v>0.46</v>
      </c>
      <c r="I45" s="62">
        <v>1.25</v>
      </c>
      <c r="J45" s="195">
        <v>1.2</v>
      </c>
      <c r="K45" s="196"/>
      <c r="L45" s="71"/>
      <c r="M45" s="71">
        <v>0.9</v>
      </c>
      <c r="N45" s="71"/>
      <c r="O45" s="197"/>
      <c r="P45" s="198"/>
      <c r="R45" s="189"/>
      <c r="S45" s="189"/>
      <c r="T45" s="189"/>
      <c r="U45" s="189"/>
      <c r="V45" s="189"/>
      <c r="W45" s="32"/>
    </row>
    <row r="46" spans="1:23" x14ac:dyDescent="0.25">
      <c r="A46" s="190">
        <v>3</v>
      </c>
      <c r="B46" s="191" t="s">
        <v>88</v>
      </c>
      <c r="C46" s="192">
        <v>2</v>
      </c>
      <c r="D46" s="193">
        <v>2</v>
      </c>
      <c r="E46" s="194">
        <v>1</v>
      </c>
      <c r="F46" s="194">
        <v>1</v>
      </c>
      <c r="G46" s="194">
        <v>15</v>
      </c>
      <c r="H46" s="71">
        <v>0.72</v>
      </c>
      <c r="I46" s="62">
        <v>1.4</v>
      </c>
      <c r="J46" s="195">
        <v>1.2</v>
      </c>
      <c r="K46" s="71"/>
      <c r="L46" s="71"/>
      <c r="M46" s="71">
        <v>0.9</v>
      </c>
      <c r="N46" s="71"/>
      <c r="O46" s="199"/>
      <c r="P46" s="63"/>
      <c r="R46" s="189"/>
      <c r="S46" s="189"/>
      <c r="T46" s="189"/>
      <c r="U46" s="189"/>
      <c r="V46" s="189"/>
      <c r="W46" s="32"/>
    </row>
    <row r="47" spans="1:23" ht="30" x14ac:dyDescent="0.25">
      <c r="A47" s="190">
        <v>4</v>
      </c>
      <c r="B47" s="191" t="s">
        <v>51</v>
      </c>
      <c r="C47" s="192">
        <v>2</v>
      </c>
      <c r="D47" s="193">
        <v>2</v>
      </c>
      <c r="E47" s="194">
        <v>1</v>
      </c>
      <c r="F47" s="194">
        <v>1</v>
      </c>
      <c r="G47" s="194">
        <v>30</v>
      </c>
      <c r="H47" s="71">
        <v>0.72</v>
      </c>
      <c r="I47" s="62">
        <v>1.4</v>
      </c>
      <c r="J47" s="195">
        <v>1.2</v>
      </c>
      <c r="K47" s="71"/>
      <c r="L47" s="71">
        <v>1.35</v>
      </c>
      <c r="M47" s="71">
        <v>0.9</v>
      </c>
      <c r="N47" s="71">
        <v>1.2</v>
      </c>
      <c r="O47" s="199"/>
      <c r="P47" s="63"/>
      <c r="R47" s="189"/>
      <c r="S47" s="200"/>
      <c r="T47" s="189"/>
      <c r="U47" s="189"/>
      <c r="V47" s="189"/>
      <c r="W47" s="32"/>
    </row>
    <row r="48" spans="1:23" x14ac:dyDescent="0.25">
      <c r="A48" s="190">
        <v>5</v>
      </c>
      <c r="B48" s="191" t="s">
        <v>60</v>
      </c>
      <c r="C48" s="201">
        <v>1</v>
      </c>
      <c r="D48" s="193">
        <v>2</v>
      </c>
      <c r="E48" s="194">
        <v>1</v>
      </c>
      <c r="F48" s="194">
        <v>1</v>
      </c>
      <c r="G48" s="194">
        <v>4</v>
      </c>
      <c r="H48" s="71">
        <v>0.46</v>
      </c>
      <c r="I48" s="62">
        <v>1.25</v>
      </c>
      <c r="J48" s="195">
        <v>1.2</v>
      </c>
      <c r="K48" s="196"/>
      <c r="L48" s="71"/>
      <c r="M48" s="71">
        <v>0.9</v>
      </c>
      <c r="N48" s="71"/>
      <c r="O48" s="202"/>
      <c r="P48" s="198"/>
      <c r="R48" s="189"/>
      <c r="S48" s="189"/>
      <c r="T48" s="189"/>
      <c r="U48" s="189"/>
      <c r="V48" s="189"/>
      <c r="W48" s="32"/>
    </row>
    <row r="49" spans="1:23" x14ac:dyDescent="0.25">
      <c r="A49" s="203">
        <v>6</v>
      </c>
      <c r="B49" s="191" t="s">
        <v>61</v>
      </c>
      <c r="C49" s="204">
        <v>1</v>
      </c>
      <c r="D49" s="193">
        <v>2</v>
      </c>
      <c r="E49" s="194">
        <v>1</v>
      </c>
      <c r="F49" s="194">
        <v>1</v>
      </c>
      <c r="G49" s="194">
        <v>4</v>
      </c>
      <c r="H49" s="71">
        <v>0.46</v>
      </c>
      <c r="I49" s="62">
        <v>1.25</v>
      </c>
      <c r="J49" s="195">
        <v>1.2</v>
      </c>
      <c r="K49" s="196"/>
      <c r="L49" s="71"/>
      <c r="M49" s="71">
        <v>0.9</v>
      </c>
      <c r="N49" s="71"/>
      <c r="O49" s="202"/>
      <c r="P49" s="198"/>
      <c r="R49" s="189"/>
      <c r="S49" s="189"/>
      <c r="T49" s="189"/>
      <c r="U49" s="189"/>
      <c r="V49" s="189"/>
      <c r="W49" s="32"/>
    </row>
    <row r="50" spans="1:23" x14ac:dyDescent="0.25">
      <c r="A50" s="203">
        <v>7</v>
      </c>
      <c r="B50" s="191" t="s">
        <v>62</v>
      </c>
      <c r="C50" s="192">
        <v>1</v>
      </c>
      <c r="D50" s="193">
        <v>2</v>
      </c>
      <c r="E50" s="194">
        <v>1</v>
      </c>
      <c r="F50" s="194">
        <v>1</v>
      </c>
      <c r="G50" s="194">
        <v>4</v>
      </c>
      <c r="H50" s="71">
        <v>1</v>
      </c>
      <c r="I50" s="62">
        <v>1.25</v>
      </c>
      <c r="J50" s="195">
        <v>1.2</v>
      </c>
      <c r="K50" s="196"/>
      <c r="L50" s="71"/>
      <c r="M50" s="71">
        <v>0.9</v>
      </c>
      <c r="N50" s="71"/>
      <c r="O50" s="202"/>
      <c r="P50" s="198"/>
      <c r="R50" s="189"/>
      <c r="S50" s="189"/>
      <c r="T50" s="189"/>
      <c r="U50" s="189"/>
      <c r="V50" s="189"/>
      <c r="W50" s="32"/>
    </row>
    <row r="51" spans="1:23" x14ac:dyDescent="0.25">
      <c r="A51" s="203">
        <v>8</v>
      </c>
      <c r="B51" s="191" t="s">
        <v>63</v>
      </c>
      <c r="C51" s="192">
        <v>1</v>
      </c>
      <c r="D51" s="193">
        <v>2</v>
      </c>
      <c r="E51" s="194">
        <v>1</v>
      </c>
      <c r="F51" s="194">
        <v>1</v>
      </c>
      <c r="G51" s="194">
        <v>4</v>
      </c>
      <c r="H51" s="71">
        <v>1</v>
      </c>
      <c r="I51" s="62">
        <v>1.25</v>
      </c>
      <c r="J51" s="195">
        <v>1.2</v>
      </c>
      <c r="K51" s="196"/>
      <c r="L51" s="71"/>
      <c r="M51" s="71">
        <v>0.8</v>
      </c>
      <c r="N51" s="71"/>
      <c r="O51" s="202"/>
      <c r="P51" s="198"/>
      <c r="R51" s="189"/>
      <c r="S51" s="189"/>
      <c r="T51" s="189"/>
      <c r="U51" s="189"/>
      <c r="V51" s="189"/>
      <c r="W51" s="32"/>
    </row>
    <row r="52" spans="1:23" ht="15.75" thickBot="1" x14ac:dyDescent="0.3">
      <c r="A52" s="205">
        <v>9</v>
      </c>
      <c r="B52" s="206" t="s">
        <v>89</v>
      </c>
      <c r="C52" s="207">
        <v>1</v>
      </c>
      <c r="D52" s="208">
        <v>2</v>
      </c>
      <c r="E52" s="209">
        <v>1</v>
      </c>
      <c r="F52" s="209">
        <v>1</v>
      </c>
      <c r="G52" s="209">
        <v>5</v>
      </c>
      <c r="H52" s="86">
        <v>0.34</v>
      </c>
      <c r="I52" s="79">
        <v>1.25</v>
      </c>
      <c r="J52" s="210">
        <v>1.2</v>
      </c>
      <c r="K52" s="211"/>
      <c r="L52" s="86"/>
      <c r="M52" s="86">
        <v>0.8</v>
      </c>
      <c r="N52" s="86"/>
      <c r="O52" s="212"/>
      <c r="P52" s="213"/>
      <c r="R52" s="189"/>
      <c r="S52" s="189"/>
      <c r="T52" s="189"/>
      <c r="U52" s="189"/>
      <c r="V52" s="189"/>
      <c r="W52" s="32"/>
    </row>
  </sheetData>
  <mergeCells count="88">
    <mergeCell ref="P42:P43"/>
    <mergeCell ref="B39:I39"/>
    <mergeCell ref="P39:V39"/>
    <mergeCell ref="A42:A43"/>
    <mergeCell ref="B42:B43"/>
    <mergeCell ref="C42:C43"/>
    <mergeCell ref="D42:F42"/>
    <mergeCell ref="G42:G43"/>
    <mergeCell ref="H42:H43"/>
    <mergeCell ref="I42:I43"/>
    <mergeCell ref="J42:J43"/>
    <mergeCell ref="K42:K43"/>
    <mergeCell ref="L42:L43"/>
    <mergeCell ref="M42:M43"/>
    <mergeCell ref="N42:N43"/>
    <mergeCell ref="O42:O43"/>
    <mergeCell ref="C38:D38"/>
    <mergeCell ref="K38:P38"/>
    <mergeCell ref="N26:P27"/>
    <mergeCell ref="Q26:S27"/>
    <mergeCell ref="T26:V27"/>
    <mergeCell ref="G35:G36"/>
    <mergeCell ref="H35:J35"/>
    <mergeCell ref="K35:P36"/>
    <mergeCell ref="C37:D37"/>
    <mergeCell ref="K37:P37"/>
    <mergeCell ref="A32:B32"/>
    <mergeCell ref="A34:V34"/>
    <mergeCell ref="A35:A36"/>
    <mergeCell ref="B35:B36"/>
    <mergeCell ref="C35:D36"/>
    <mergeCell ref="E35:E36"/>
    <mergeCell ref="F35:F36"/>
    <mergeCell ref="E25:P25"/>
    <mergeCell ref="E26:G27"/>
    <mergeCell ref="H26:J27"/>
    <mergeCell ref="K26:M27"/>
    <mergeCell ref="A16:A19"/>
    <mergeCell ref="B16:B19"/>
    <mergeCell ref="C16:C19"/>
    <mergeCell ref="D16:D19"/>
    <mergeCell ref="E16:P16"/>
    <mergeCell ref="E17:G18"/>
    <mergeCell ref="A23:B23"/>
    <mergeCell ref="A25:A28"/>
    <mergeCell ref="B25:B28"/>
    <mergeCell ref="C25:C28"/>
    <mergeCell ref="D25:D28"/>
    <mergeCell ref="H17:J18"/>
    <mergeCell ref="K17:M18"/>
    <mergeCell ref="N17:P18"/>
    <mergeCell ref="B12:D12"/>
    <mergeCell ref="I12:J12"/>
    <mergeCell ref="K12:L12"/>
    <mergeCell ref="M12:N12"/>
    <mergeCell ref="O12:P12"/>
    <mergeCell ref="A15:V15"/>
    <mergeCell ref="T17:V18"/>
    <mergeCell ref="B10:D10"/>
    <mergeCell ref="I10:J10"/>
    <mergeCell ref="K10:L10"/>
    <mergeCell ref="M10:N10"/>
    <mergeCell ref="O10:P10"/>
    <mergeCell ref="B11:D11"/>
    <mergeCell ref="I11:J11"/>
    <mergeCell ref="K11:L11"/>
    <mergeCell ref="M11:N11"/>
    <mergeCell ref="O11:P11"/>
    <mergeCell ref="B8:D8"/>
    <mergeCell ref="I8:J8"/>
    <mergeCell ref="K8:L8"/>
    <mergeCell ref="M8:N8"/>
    <mergeCell ref="O8:P8"/>
    <mergeCell ref="B9:D9"/>
    <mergeCell ref="I9:J9"/>
    <mergeCell ref="K9:L9"/>
    <mergeCell ref="M9:N9"/>
    <mergeCell ref="O9:P9"/>
    <mergeCell ref="K1:P1"/>
    <mergeCell ref="K2:P2"/>
    <mergeCell ref="A6:A7"/>
    <mergeCell ref="B6:D7"/>
    <mergeCell ref="E6:H6"/>
    <mergeCell ref="I6:P6"/>
    <mergeCell ref="I7:J7"/>
    <mergeCell ref="K7:L7"/>
    <mergeCell ref="M7:N7"/>
    <mergeCell ref="O7:P7"/>
  </mergeCells>
  <printOptions horizontalCentered="1"/>
  <pageMargins left="0.39370078740157483" right="0.39370078740157483" top="0.74803149606299213" bottom="0.39370078740157483" header="0" footer="0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8</vt:i4>
      </vt:variant>
    </vt:vector>
  </HeadingPairs>
  <TitlesOfParts>
    <vt:vector size="20" baseType="lpstr">
      <vt:lpstr>Иш ТПО</vt:lpstr>
      <vt:lpstr>Ког ЭС</vt:lpstr>
      <vt:lpstr>НвЭС</vt:lpstr>
      <vt:lpstr>НоЭС</vt:lpstr>
      <vt:lpstr>НюЭС</vt:lpstr>
      <vt:lpstr>СевЭС</vt:lpstr>
      <vt:lpstr>СурЭС</vt:lpstr>
      <vt:lpstr>ТобТПО</vt:lpstr>
      <vt:lpstr>ЭК</vt:lpstr>
      <vt:lpstr>ЮжТПО</vt:lpstr>
      <vt:lpstr>УрЭС</vt:lpstr>
      <vt:lpstr>У ТРС</vt:lpstr>
      <vt:lpstr>'Иш ТПО'!Область_печати</vt:lpstr>
      <vt:lpstr>'Ког ЭС'!Область_печати</vt:lpstr>
      <vt:lpstr>НоЭС!Область_печати</vt:lpstr>
      <vt:lpstr>НюЭС!Область_печати</vt:lpstr>
      <vt:lpstr>ТобТПО!Область_печати</vt:lpstr>
      <vt:lpstr>'У ТРС'!Область_печати</vt:lpstr>
      <vt:lpstr>УрЭС!Область_печати</vt:lpstr>
      <vt:lpstr>ЮжТПО!Область_печати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Цуркан Наталья Владимировна</dc:creator>
  <cp:lastModifiedBy>Цуркан Наталья Владимировна</cp:lastModifiedBy>
  <cp:lastPrinted>2019-02-12T10:48:37Z</cp:lastPrinted>
  <dcterms:created xsi:type="dcterms:W3CDTF">2018-10-02T17:54:52Z</dcterms:created>
  <dcterms:modified xsi:type="dcterms:W3CDTF">2019-03-21T07:51:17Z</dcterms:modified>
</cp:coreProperties>
</file>